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7" i="1" l="1"/>
  <c r="F156" i="1"/>
  <c r="F151" i="1"/>
  <c r="F150" i="1"/>
  <c r="G141" i="1"/>
  <c r="G140" i="1"/>
  <c r="G59" i="1"/>
  <c r="G22" i="1"/>
  <c r="G20" i="1"/>
  <c r="G18" i="1"/>
  <c r="G16" i="1"/>
  <c r="F174" i="1"/>
  <c r="F173" i="1"/>
  <c r="F149" i="1" l="1"/>
  <c r="F148" i="1"/>
  <c r="F147" i="1"/>
  <c r="F146" i="1"/>
  <c r="F145" i="1"/>
  <c r="F144" i="1"/>
  <c r="F143" i="1"/>
  <c r="F142" i="1"/>
  <c r="G115" i="1"/>
  <c r="G116" i="1"/>
  <c r="G117" i="1"/>
  <c r="G119" i="1"/>
  <c r="G120" i="1"/>
  <c r="G121" i="1"/>
  <c r="G122" i="1"/>
  <c r="G123" i="1"/>
  <c r="G124" i="1"/>
  <c r="G125" i="1"/>
  <c r="G126" i="1"/>
  <c r="G127" i="1"/>
  <c r="G128" i="1"/>
  <c r="G129" i="1"/>
  <c r="F105" i="1"/>
  <c r="F104" i="1"/>
  <c r="F103" i="1"/>
  <c r="F102" i="1"/>
  <c r="F101" i="1"/>
  <c r="F100" i="1"/>
  <c r="F99" i="1"/>
  <c r="F98" i="1"/>
  <c r="F90" i="1"/>
  <c r="F89" i="1"/>
  <c r="F88" i="1"/>
  <c r="F87" i="1"/>
  <c r="F86" i="1"/>
  <c r="F85" i="1"/>
  <c r="F84" i="1"/>
  <c r="F83" i="1"/>
  <c r="F82" i="1"/>
  <c r="F81" i="1"/>
  <c r="F80" i="1"/>
  <c r="F79" i="1" l="1"/>
  <c r="G6" i="1" l="1"/>
  <c r="G7" i="1"/>
  <c r="G8" i="1"/>
  <c r="G9" i="1"/>
  <c r="G10" i="1"/>
  <c r="G11" i="1"/>
  <c r="G13" i="1"/>
  <c r="G14" i="1"/>
  <c r="G15" i="1"/>
  <c r="G17" i="1"/>
  <c r="G19" i="1"/>
  <c r="G21" i="1"/>
  <c r="G23" i="1"/>
  <c r="G24" i="1"/>
  <c r="G25" i="1"/>
  <c r="G26" i="1"/>
  <c r="G27" i="1"/>
  <c r="G28" i="1"/>
  <c r="G29" i="1"/>
  <c r="G30" i="1"/>
  <c r="G31" i="1"/>
  <c r="G32" i="1"/>
  <c r="G33" i="1"/>
  <c r="G36" i="1"/>
  <c r="G39" i="1"/>
  <c r="G40" i="1"/>
  <c r="G41" i="1"/>
  <c r="G42" i="1"/>
  <c r="G43" i="1"/>
  <c r="G44" i="1"/>
  <c r="G45" i="1"/>
  <c r="G46" i="1"/>
  <c r="G50" i="1"/>
  <c r="G51" i="1"/>
  <c r="G52" i="1"/>
  <c r="G53" i="1"/>
  <c r="G54" i="1"/>
  <c r="G55" i="1"/>
  <c r="G56" i="1"/>
  <c r="G57" i="1"/>
  <c r="G58" i="1"/>
  <c r="G66" i="1"/>
  <c r="G67" i="1"/>
  <c r="G68" i="1"/>
  <c r="G70" i="1"/>
  <c r="G75" i="1"/>
  <c r="G76" i="1"/>
  <c r="G77" i="1"/>
  <c r="G78" i="1"/>
  <c r="G130" i="1"/>
  <c r="G131" i="1"/>
  <c r="G132" i="1"/>
  <c r="G133" i="1"/>
  <c r="G134" i="1"/>
  <c r="G135" i="1"/>
  <c r="G136" i="1"/>
  <c r="G137" i="1"/>
  <c r="G138" i="1"/>
  <c r="G139" i="1"/>
  <c r="G160" i="1"/>
  <c r="G161" i="1"/>
  <c r="G162" i="1"/>
  <c r="G163" i="1"/>
  <c r="G164" i="1"/>
  <c r="G167" i="1"/>
  <c r="G168" i="1"/>
  <c r="G175" i="1"/>
  <c r="G176" i="1"/>
  <c r="G177" i="1"/>
  <c r="G181" i="1"/>
  <c r="G5" i="1"/>
  <c r="F6" i="1" l="1"/>
  <c r="F7" i="1"/>
  <c r="F8" i="1"/>
  <c r="F9" i="1"/>
  <c r="F10" i="1"/>
  <c r="F11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50" i="1"/>
  <c r="F51" i="1"/>
  <c r="F52" i="1"/>
  <c r="F53" i="1"/>
  <c r="F54" i="1"/>
  <c r="F55" i="1"/>
  <c r="F57" i="1"/>
  <c r="F58" i="1"/>
  <c r="F66" i="1"/>
  <c r="F67" i="1"/>
  <c r="F68" i="1"/>
  <c r="F69" i="1"/>
  <c r="F70" i="1"/>
  <c r="F71" i="1"/>
  <c r="F72" i="1"/>
  <c r="F75" i="1"/>
  <c r="F76" i="1"/>
  <c r="F77" i="1"/>
  <c r="F78" i="1"/>
  <c r="F130" i="1"/>
  <c r="F131" i="1"/>
  <c r="F132" i="1"/>
  <c r="F133" i="1"/>
  <c r="F134" i="1"/>
  <c r="F135" i="1"/>
  <c r="F136" i="1"/>
  <c r="F137" i="1"/>
  <c r="F138" i="1"/>
  <c r="F139" i="1"/>
  <c r="F152" i="1"/>
  <c r="F153" i="1"/>
  <c r="F154" i="1"/>
  <c r="F155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5" i="1"/>
  <c r="F176" i="1"/>
  <c r="F177" i="1"/>
  <c r="F178" i="1"/>
  <c r="F179" i="1"/>
  <c r="F180" i="1"/>
  <c r="F181" i="1"/>
  <c r="F5" i="1"/>
</calcChain>
</file>

<file path=xl/sharedStrings.xml><?xml version="1.0" encoding="utf-8"?>
<sst xmlns="http://schemas.openxmlformats.org/spreadsheetml/2006/main" count="362" uniqueCount="358">
  <si>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</si>
  <si>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</si>
  <si>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</si>
  <si>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</si>
  <si>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</si>
  <si>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</si>
  <si>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</si>
  <si>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</si>
  <si>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</si>
  <si>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</si>
  <si>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</si>
  <si>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</si>
  <si>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</si>
  <si>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</si>
  <si>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</si>
  <si>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</si>
  <si>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</si>
  <si>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</si>
  <si>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</si>
  <si>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</si>
  <si>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</si>
  <si>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</si>
  <si>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</si>
  <si>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</si>
  <si>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</si>
  <si>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</si>
  <si>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</si>
  <si>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</si>
  <si>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</si>
  <si>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</si>
  <si>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</si>
  <si>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</si>
  <si>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</si>
  <si>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</si>
  <si>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</si>
  <si>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</si>
  <si>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</si>
  <si>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</si>
  <si>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</si>
  <si>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</si>
  <si>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</si>
  <si>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</si>
  <si>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</si>
  <si>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</si>
  <si>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ДОХОДЫ ОТ ПРОДАЖИ МАТЕРИАЛЬНЫХ И НЕМАТЕРИАЛЬНЫХ АКТИВОВ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</si>
  <si>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</si>
  <si>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</si>
  <si>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</si>
  <si>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</si>
  <si>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</si>
  <si>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</si>
  <si>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</si>
  <si>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</si>
  <si>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</si>
  <si>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</si>
  <si>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</si>
  <si>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  пунктами 1 и 2 статьи 120, статьями 125, 126, 126.1, 128, 129, 129.1,  129.4, 132, 133, 134, 135,  135.1, 135.2 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</si>
  <si>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</si>
  <si>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</si>
  <si>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</si>
  <si>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</si>
  <si>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 законодательства в области охраны окружающей  среды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</si>
  <si>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</si>
  <si>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 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</si>
  <si>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</si>
  <si>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</si>
  <si>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</si>
  <si>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</si>
  <si>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</si>
  <si>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</si>
  <si>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</si>
  <si>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</si>
  <si>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</si>
  <si>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</si>
  <si>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</si>
  <si>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</si>
  <si>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</si>
  <si>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</si>
  <si>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</si>
  <si>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</si>
  <si>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</si>
  <si>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 бюджетам муниципальных районов 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</si>
  <si>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</si>
  <si>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</si>
  <si>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</si>
  <si>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</si>
  <si>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</si>
  <si>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</si>
  <si>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</si>
  <si>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</si>
  <si>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</si>
  <si>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</si>
  <si>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</si>
  <si>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</si>
  <si>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</si>
  <si>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</si>
  <si>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(рублей)</t>
  </si>
  <si>
    <t>Денежные взыскания (штрафы) за нарушение законодательства      Российской     Федерации о недрах, об особо 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 земельного законодательства, лесного законодательства, водного законодательства</t>
  </si>
  <si>
    <t>Плата за размещение отходов производства и потребления</t>
  </si>
  <si>
    <t xml:space="preserve">Платежи  от государственных и муниципальных унитарных предприятий </t>
  </si>
  <si>
    <t>Доходы от перечисления части прибыли государственных и муниципальных унитарных предприятий, осуществляющейся после уплаты налогов и обязательных платежей</t>
  </si>
  <si>
    <t xml:space="preserve">Плата за размещение отходов производства </t>
  </si>
  <si>
    <t>Процент исполнения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</si>
  <si>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</si>
  <si>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</si>
  <si>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</si>
  <si>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</si>
  <si>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Плата за размещение твердых коммунальных отходов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</si>
  <si>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</si>
  <si>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</si>
  <si>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</si>
  <si>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</si>
  <si>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</si>
  <si>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</si>
  <si>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</si>
  <si>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</si>
  <si>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ПРОЧИЕ БЕЗВОЗМЕЗДНЫЕ ПОСТУПЛЕНИЯ</t>
  </si>
  <si>
    <t>Прочие безвозмездные поступления в бюджеты муниципальных районов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</si>
  <si>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</si>
  <si>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</si>
  <si>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</si>
  <si>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</si>
  <si>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</si>
  <si>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 xml:space="preserve"> 000 1 00 00000 00 0000 000</t>
  </si>
  <si>
    <t xml:space="preserve"> 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</si>
  <si>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</si>
  <si>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</si>
  <si>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</si>
  <si>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</si>
  <si>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</si>
  <si>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000 1 01 02050 01 0000 110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</si>
  <si>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</si>
  <si>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</si>
  <si>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</si>
  <si>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</si>
  <si>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</si>
  <si>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</si>
  <si>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</si>
  <si>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</si>
  <si>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</si>
  <si>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</si>
  <si>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</si>
  <si>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</si>
  <si>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</si>
  <si>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</si>
  <si>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</si>
  <si>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 xml:space="preserve">  000 1 05 04000 02 0000 110 </t>
  </si>
  <si>
    <t>000 1 05 04020 02 0000 110</t>
  </si>
  <si>
    <r>
      <t xml:space="preserve">000 </t>
    </r>
    <r>
      <rPr>
        <b/>
        <sz val="11"/>
        <color theme="1"/>
        <rFont val="Times New Roman"/>
        <family val="1"/>
        <charset val="204"/>
      </rPr>
      <t>1 08 00000 00 0000 000</t>
    </r>
  </si>
  <si>
    <t>000 1 08 03000 01 0000 110</t>
  </si>
  <si>
    <t xml:space="preserve">  0001 08 03010 01 0000 110</t>
  </si>
  <si>
    <t>000 1 08 07000 01 0000 110</t>
  </si>
  <si>
    <t>000 1 08 07150 01 0000 110</t>
  </si>
  <si>
    <t>000 1 11 00000 00 0000 000</t>
  </si>
  <si>
    <t>000 1 11 01000 00 0000 120</t>
  </si>
  <si>
    <t>000 1 11 01050 05 0000 120</t>
  </si>
  <si>
    <t>000 1 11 05000 00 0000 120</t>
  </si>
  <si>
    <t>000 1 11 05010 00 0000 120</t>
  </si>
  <si>
    <t>000 1 11 05013 05 0000 120</t>
  </si>
  <si>
    <t xml:space="preserve"> 000 1 11 05013 13 0000 120</t>
  </si>
  <si>
    <t>000 1 11 05020 00 0000 120</t>
  </si>
  <si>
    <t>000 1 11 05025 05 0000 120</t>
  </si>
  <si>
    <t>000 1 11 05030 00 0000 120</t>
  </si>
  <si>
    <r>
      <rPr>
        <sz val="11"/>
        <color theme="1"/>
        <rFont val="Times New Roman"/>
        <family val="1"/>
        <charset val="204"/>
      </rPr>
      <t>000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1 11 05035 05 0000 120</t>
    </r>
  </si>
  <si>
    <t>000 1 11 07000 00 0000 120</t>
  </si>
  <si>
    <t>000 1 11 07010 00 0000 120</t>
  </si>
  <si>
    <t>000 1 11 07015 05 0000 120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</si>
  <si>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</si>
  <si>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</si>
  <si>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</si>
  <si>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</si>
  <si>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</si>
  <si>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</si>
  <si>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</si>
  <si>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</si>
  <si>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</si>
  <si>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</si>
  <si>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</si>
  <si>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 xml:space="preserve"> 000 1 13 02000 00 0000 130</t>
  </si>
  <si>
    <t>000 1 13 02990 00 0000 130</t>
  </si>
  <si>
    <t>000 1 13 02995 05 0000 130</t>
  </si>
  <si>
    <t xml:space="preserve">000 1 14 00000 00 0000 000 </t>
  </si>
  <si>
    <t>000 1 14 06000 00 0000 430</t>
  </si>
  <si>
    <t>000 1 14 06010 00 0000 430</t>
  </si>
  <si>
    <t>000 1 14 06013 05 0000 430</t>
  </si>
  <si>
    <t>000 1 14 06013 13 0000 430</t>
  </si>
  <si>
    <t>000 1 14 06300 00 0000 430</t>
  </si>
  <si>
    <t>000 1 14 06310 00 0000 430</t>
  </si>
  <si>
    <t>000 1 14 06313 13 0000 430</t>
  </si>
  <si>
    <t>000 1 15 00000 00 0000 000</t>
  </si>
  <si>
    <t>000 1 15 02000 00 0000 140</t>
  </si>
  <si>
    <t>000 1 15 02050 05 0000 140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</si>
  <si>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</si>
  <si>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</si>
  <si>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</si>
  <si>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</si>
  <si>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</si>
  <si>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</si>
  <si>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000 1 16 08010 01 0000 140</t>
  </si>
  <si>
    <t>000 1 16 25000  00 0000 140</t>
  </si>
  <si>
    <t>000 1 16 25050 01 0000 140</t>
  </si>
  <si>
    <t>000 1 16 25060 01 0000 140</t>
  </si>
  <si>
    <t>000 1 16 28000 01 0000 140</t>
  </si>
  <si>
    <t>000 1 16 30000 01 0000 140</t>
  </si>
  <si>
    <t>000 1 16 30030 01 0000 140</t>
  </si>
  <si>
    <t>000 1 16 43000 01 0000 140</t>
  </si>
  <si>
    <t>000 1 16 90000 00 0000 140</t>
  </si>
  <si>
    <t>000 1 16 90050 05 0000 140</t>
  </si>
  <si>
    <t>000 2 00 00000 00 0000 000</t>
  </si>
  <si>
    <t>000 2 02 00000 00 0000 000</t>
  </si>
  <si>
    <t>000 2 02 10000 00 0000 150</t>
  </si>
  <si>
    <t>000 2 02 15001 00 0000 150</t>
  </si>
  <si>
    <t>000 2 02 15001 05 0000 150</t>
  </si>
  <si>
    <t>000 2 02 15002 00 0000 150</t>
  </si>
  <si>
    <t>000 2 02 15002 05 0000 150</t>
  </si>
  <si>
    <t>000 2 02 20000 00 0000 150</t>
  </si>
  <si>
    <t>000 2 02 20077 00 0000 150</t>
  </si>
  <si>
    <t>000 2 02 20077 05 0000 150</t>
  </si>
  <si>
    <t>000 2 02 20216 00 0000 150</t>
  </si>
  <si>
    <t>000 2 02 20216 05 0000 150</t>
  </si>
  <si>
    <t>000 2 02 25497 00 0000 150</t>
  </si>
  <si>
    <t>000 2 02 25497 05 0000 150</t>
  </si>
  <si>
    <t>000 2 02 25519 00 0000 150</t>
  </si>
  <si>
    <t>000 2 02 25519 05 0000 150</t>
  </si>
  <si>
    <t>000 2 02 29999 00 0000 150</t>
  </si>
  <si>
    <t>000 2 02 29999 05 0000 150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</si>
  <si>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</si>
  <si>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</si>
  <si>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</si>
  <si>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</si>
  <si>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</si>
  <si>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</si>
  <si>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</si>
  <si>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</si>
  <si>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000 2 02  35118 05 0000150</t>
  </si>
  <si>
    <t>000 2 02  35120 00 0000150</t>
  </si>
  <si>
    <t>000 2 02  35120 05 0000150</t>
  </si>
  <si>
    <t>000 2 02 35260 00 0000 150</t>
  </si>
  <si>
    <t>000 2 02 35260 05 0000 150</t>
  </si>
  <si>
    <t>000 2 02 40000 00 0000 150</t>
  </si>
  <si>
    <t>000 2 02 40014 00 0000 150</t>
  </si>
  <si>
    <t>000 2 02 40014 05 0000 150</t>
  </si>
  <si>
    <t>000 2 07 00000 00 0000 000</t>
  </si>
  <si>
    <t>000 2 07 05000 05 0000 150</t>
  </si>
  <si>
    <t>000 2 07 05030 05 0000 150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</si>
  <si>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</si>
  <si>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</si>
  <si>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</si>
  <si>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Кассовое исполнение за 3 месяца 2019 года</t>
  </si>
  <si>
    <t>План доходов на 2020 год</t>
  </si>
  <si>
    <t>Кассовое исполнение за 3 месяца 2020 года</t>
  </si>
  <si>
    <t>Темп роста 2020 к соответствующему периоду 2019, %</t>
  </si>
  <si>
    <t>000 1 13 02060 00 0000 130</t>
  </si>
  <si>
    <t>Доходы, поступающие в порядке возмещения расходов, понесенных в связи с эксплуатацией  имущества</t>
  </si>
  <si>
    <t>000 1 13 02065 05 0000 130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</si>
  <si>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</si>
  <si>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</si>
  <si>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000 1 16 01000 01 0000 140 </t>
  </si>
  <si>
    <t xml:space="preserve">Административны е штрафы, установленные Кодексом Российской Федерации  об административных правонарушениях 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</si>
  <si>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</si>
  <si>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</si>
  <si>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000 1160105301 0000 140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</si>
  <si>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</si>
  <si>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</si>
  <si>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</si>
  <si>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</si>
  <si>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</si>
  <si>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000 1160106401 0000 140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</si>
  <si>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</si>
  <si>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</si>
  <si>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</si>
  <si>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</si>
  <si>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</si>
  <si>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</si>
  <si>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</si>
  <si>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</si>
  <si>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</si>
  <si>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</si>
  <si>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</si>
  <si>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</si>
  <si>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</si>
  <si>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</si>
  <si>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</si>
  <si>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</si>
  <si>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</si>
  <si>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</si>
  <si>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</si>
  <si>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</si>
  <si>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</si>
  <si>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</si>
  <si>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</si>
  <si>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</si>
  <si>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</si>
  <si>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</si>
  <si>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</si>
  <si>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</si>
  <si>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</si>
  <si>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</si>
  <si>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</si>
  <si>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</si>
  <si>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</si>
  <si>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</si>
  <si>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</si>
  <si>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000 1160202002 0000 140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</si>
  <si>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</si>
  <si>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000 1160700001 0000 140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</si>
  <si>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</si>
  <si>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</si>
  <si>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</si>
  <si>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</si>
  <si>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</si>
  <si>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000 1160701013 0000 140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</si>
  <si>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</si>
  <si>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000 1161000000 0000 140</t>
  </si>
  <si>
    <t xml:space="preserve">  Платежи в целях возмещения причиненного ущерба (убытков)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</si>
  <si>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</si>
  <si>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</si>
  <si>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000 1161010013 0000 140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</si>
  <si>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</si>
  <si>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</si>
  <si>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</si>
  <si>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</si>
  <si>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</si>
  <si>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000 1161012901 0000 140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</si>
  <si>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</si>
  <si>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000 1161100001 0000 140</t>
  </si>
  <si>
    <t xml:space="preserve">  Платежи, уплачиваемые в целях возмещения вреда</t>
  </si>
  <si>
    <t xml:space="preserve"> 000 1161105001 0000 140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</si>
  <si>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</si>
  <si>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000 2 02 25027 00 0000 150</t>
  </si>
  <si>
    <t>Субсидии бюджетам на реализацию мероприятий государсвенной программы Российской Федерации "Доступная среда"</t>
  </si>
  <si>
    <t>000 2 02 25027 05 0000 150</t>
  </si>
  <si>
    <t>000 2 02 25228 00 0000 150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</si>
  <si>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</si>
  <si>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 муниципальных районов на реализацию мероприятий государсвенной программы Российской Федерации "Доступная среда"</t>
  </si>
  <si>
    <t>000 2 02 25228 05 0000 150</t>
  </si>
  <si>
    <t>Субсидии бюджетам муниципальных районовна оснащение объектов спортивной инфраструктуры спортивно-технологическим оборудованием</t>
  </si>
  <si>
    <t>000 2 02 25467 00 0000 150</t>
  </si>
  <si>
    <t>000 2 02 25467 05 0000 150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</si>
  <si>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</si>
  <si>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</si>
  <si>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000 2 02 25491 00 0000 150</t>
  </si>
  <si>
    <t>000 2 02 25491 05 0000 150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</si>
  <si>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</si>
  <si>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</si>
  <si>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000 2 02 25495 00 0000 150</t>
  </si>
  <si>
    <t>Субсидии бюджетам на реализацию федеральной целевой программы "Развитие физической культуры и спорта в Российской Федерации на 2016-2020 годы"</t>
  </si>
  <si>
    <t>000 2 02 25495 05 0000 150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</si>
  <si>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2016-2020 годы"</t>
  </si>
  <si>
    <t>000 2 02 27576 00 0000 150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</si>
  <si>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</si>
  <si>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</si>
  <si>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</si>
  <si>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000 2 02 35469 00 0000 150</t>
  </si>
  <si>
    <t>Субвенции бюджетам на проведение Всероссийской переписи населения 2020 года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</si>
  <si>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</si>
  <si>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</si>
  <si>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Сведения об исполнении бюджета Унечского муниципального района Брянской области за 3 месяца 2020 года по доходам в сравнении с соответствующим периодом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</si>
</sst>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9" fontId="5" fillId="0" borderId="2">
      <alignment horizontal="center"/>
    </xf>
    <xf numFmtId="0" fontId="5" fillId="0" borderId="3">
      <alignment horizontal="left" wrapText="1" indent="2"/>
    </xf>
  </cellStyleXfs>
  <cellXfs count="4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2" fontId="0" fillId="0" borderId="0" xfId="0" applyNumberFormat="1" applyFont="1" applyAlignment="1">
      <alignment vertical="center"/>
    </xf>
    <xf numFmtId="0" fontId="0" fillId="0" borderId="0" xfId="0" applyFont="1"/>
    <xf numFmtId="0" fontId="6" fillId="0" borderId="3" xfId="2" applyNumberFormat="1" applyFont="1" applyProtection="1">
      <alignment horizontal="left" wrapText="1" indent="2"/>
    </xf>
    <xf numFmtId="49" fontId="6" fillId="0" borderId="2" xfId="1" applyNumberFormat="1" applyFont="1" applyAlignment="1" applyProtection="1">
      <alignment horizontal="right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/>
    </xf>
    <xf numFmtId="2" fontId="10" fillId="0" borderId="0" xfId="0" applyNumberFormat="1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center" wrapText="1"/>
    </xf>
  </cellXfs>
  <cellStyles count="3">
    <cellStyle name="xl31" xfId="2"/>
    <cellStyle name="xl43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1"/>
  <sheetViews>
    <sheetView tabSelected="1" zoomScaleNormal="100" workbookViewId="0">
      <selection activeCell="D2" sqref="D2"/>
    </sheetView>
  </sheetViews>
  <sheetFormatPr defaultRowHeight="15" x14ac:dyDescent="0.25"/>
  <cols>
    <col min="1" max="1" width="29.5703125" style="1" customWidth="1"/>
    <col min="2" max="2" width="47" style="8" customWidth="1"/>
    <col min="3" max="3" width="19.28515625" style="32" customWidth="1"/>
    <col min="4" max="4" width="16.28515625" style="5" customWidth="1"/>
    <col min="5" max="5" width="16.140625" style="5" customWidth="1"/>
    <col min="6" max="6" width="9.5703125" style="1" customWidth="1"/>
    <col min="7" max="7" width="9.140625" style="2"/>
  </cols>
  <sheetData>
    <row r="1" spans="1:8" ht="33.75" customHeight="1" x14ac:dyDescent="0.25">
      <c r="A1" s="39" t="s">
        <v>357</v>
      </c>
      <c r="B1" s="39"/>
      <c r="C1" s="39"/>
      <c r="D1" s="39"/>
      <c r="E1" s="39"/>
      <c r="F1" s="39"/>
      <c r="G1" s="39"/>
    </row>
    <row r="2" spans="1:8" ht="33.75" customHeight="1" x14ac:dyDescent="0.25">
      <c r="A2" s="21"/>
      <c r="B2" s="21"/>
      <c r="C2" s="26"/>
      <c r="D2" s="21"/>
      <c r="E2" s="21"/>
      <c r="F2" s="21"/>
      <c r="G2" s="21"/>
    </row>
    <row r="3" spans="1:8" ht="16.5" customHeight="1" x14ac:dyDescent="0.25">
      <c r="A3" s="2"/>
      <c r="B3" s="3"/>
      <c r="C3" s="27"/>
      <c r="D3" s="4"/>
      <c r="E3" s="4" t="s">
        <v>96</v>
      </c>
      <c r="F3" s="2"/>
    </row>
    <row r="4" spans="1:8" ht="68.25" x14ac:dyDescent="0.25">
      <c r="A4" s="6" t="s">
        <v>0</v>
      </c>
      <c r="B4" s="6" t="s">
        <v>1</v>
      </c>
      <c r="C4" s="28" t="s">
        <v>248</v>
      </c>
      <c r="D4" s="6" t="s">
        <v>249</v>
      </c>
      <c r="E4" s="6" t="s">
        <v>250</v>
      </c>
      <c r="F4" s="6" t="s">
        <v>102</v>
      </c>
      <c r="G4" s="18" t="s">
        <v>251</v>
      </c>
    </row>
    <row r="5" spans="1:8" ht="23.25" customHeight="1" x14ac:dyDescent="0.25">
      <c r="A5" s="15" t="s">
        <v>123</v>
      </c>
      <c r="B5" s="11" t="s">
        <v>2</v>
      </c>
      <c r="C5" s="29">
        <v>39779850.25</v>
      </c>
      <c r="D5" s="9">
        <v>188867000</v>
      </c>
      <c r="E5" s="9">
        <v>42191108.240000002</v>
      </c>
      <c r="F5" s="13">
        <f>E5/D5*100</f>
        <v>22.339057770812264</v>
      </c>
      <c r="G5" s="20">
        <f>E5/C5*100</f>
        <v>106.0615059504906</v>
      </c>
      <c r="H5" s="7"/>
    </row>
    <row r="6" spans="1:8" x14ac:dyDescent="0.25">
      <c r="A6" s="15" t="s">
        <v>124</v>
      </c>
      <c r="B6" s="11" t="s">
        <v>3</v>
      </c>
      <c r="C6" s="29">
        <v>27069689.710000001</v>
      </c>
      <c r="D6" s="9">
        <v>139510000</v>
      </c>
      <c r="E6" s="9">
        <v>30085168.719999999</v>
      </c>
      <c r="F6" s="13">
        <f t="shared" ref="F6:F71" si="0">E6/D6*100</f>
        <v>21.564883320192099</v>
      </c>
      <c r="G6" s="20">
        <f t="shared" ref="G6:G59" si="1">E6/C6*100</f>
        <v>111.13968812463347</v>
      </c>
      <c r="H6" s="7"/>
    </row>
    <row r="7" spans="1:8" x14ac:dyDescent="0.25">
      <c r="A7" s="16" t="s">
        <v>125</v>
      </c>
      <c r="B7" s="12" t="s">
        <v>4</v>
      </c>
      <c r="C7" s="30">
        <v>27069689.710000001</v>
      </c>
      <c r="D7" s="10">
        <v>139510000</v>
      </c>
      <c r="E7" s="10">
        <v>30085168.719999999</v>
      </c>
      <c r="F7" s="14">
        <f t="shared" si="0"/>
        <v>21.564883320192099</v>
      </c>
      <c r="G7" s="19">
        <f t="shared" si="1"/>
        <v>111.13968812463347</v>
      </c>
      <c r="H7" s="7"/>
    </row>
    <row r="8" spans="1:8" ht="90" x14ac:dyDescent="0.25">
      <c r="A8" s="16" t="s">
        <v>126</v>
      </c>
      <c r="B8" s="12" t="s">
        <v>5</v>
      </c>
      <c r="C8" s="30">
        <v>26717259</v>
      </c>
      <c r="D8" s="10">
        <v>137068000</v>
      </c>
      <c r="E8" s="10">
        <v>29849489.710000001</v>
      </c>
      <c r="F8" s="14">
        <f t="shared" si="0"/>
        <v>21.777139602241224</v>
      </c>
      <c r="G8" s="19">
        <f t="shared" si="1"/>
        <v>111.72362295847789</v>
      </c>
      <c r="H8" s="7"/>
    </row>
    <row r="9" spans="1:8" ht="136.5" customHeight="1" x14ac:dyDescent="0.25">
      <c r="A9" s="16" t="s">
        <v>127</v>
      </c>
      <c r="B9" s="12" t="s">
        <v>6</v>
      </c>
      <c r="C9" s="30">
        <v>128546.36</v>
      </c>
      <c r="D9" s="10">
        <v>836000</v>
      </c>
      <c r="E9" s="10">
        <v>137195.32</v>
      </c>
      <c r="F9" s="14">
        <f t="shared" si="0"/>
        <v>16.410923444976078</v>
      </c>
      <c r="G9" s="19">
        <f t="shared" si="1"/>
        <v>106.7282807541186</v>
      </c>
      <c r="H9" s="7"/>
    </row>
    <row r="10" spans="1:8" ht="60" x14ac:dyDescent="0.25">
      <c r="A10" s="16" t="s">
        <v>128</v>
      </c>
      <c r="B10" s="12" t="s">
        <v>7</v>
      </c>
      <c r="C10" s="30">
        <v>91116.76</v>
      </c>
      <c r="D10" s="10">
        <v>1393000</v>
      </c>
      <c r="E10" s="10">
        <v>76647.44</v>
      </c>
      <c r="F10" s="14">
        <f t="shared" si="0"/>
        <v>5.5023287867910984</v>
      </c>
      <c r="G10" s="19">
        <f t="shared" si="1"/>
        <v>84.120023582928098</v>
      </c>
      <c r="H10" s="7"/>
    </row>
    <row r="11" spans="1:8" ht="105" x14ac:dyDescent="0.25">
      <c r="A11" s="16" t="s">
        <v>129</v>
      </c>
      <c r="B11" s="12" t="s">
        <v>8</v>
      </c>
      <c r="C11" s="30">
        <v>132761.22</v>
      </c>
      <c r="D11" s="10">
        <v>213000</v>
      </c>
      <c r="E11" s="10">
        <v>21836.25</v>
      </c>
      <c r="F11" s="14">
        <f t="shared" si="0"/>
        <v>10.251760563380282</v>
      </c>
      <c r="G11" s="19">
        <f t="shared" si="1"/>
        <v>16.44776238121343</v>
      </c>
      <c r="H11" s="7"/>
    </row>
    <row r="12" spans="1:8" ht="60" customHeight="1" x14ac:dyDescent="0.25">
      <c r="A12" s="16" t="s">
        <v>130</v>
      </c>
      <c r="B12" s="12" t="s">
        <v>118</v>
      </c>
      <c r="C12" s="30">
        <v>0</v>
      </c>
      <c r="D12" s="10">
        <v>0</v>
      </c>
      <c r="E12" s="10">
        <v>0</v>
      </c>
      <c r="F12" s="14">
        <v>0</v>
      </c>
      <c r="G12" s="19">
        <v>0</v>
      </c>
      <c r="H12" s="7"/>
    </row>
    <row r="13" spans="1:8" ht="57.75" x14ac:dyDescent="0.25">
      <c r="A13" s="15" t="s">
        <v>131</v>
      </c>
      <c r="B13" s="11" t="s">
        <v>9</v>
      </c>
      <c r="C13" s="29">
        <v>2900232.27</v>
      </c>
      <c r="D13" s="9">
        <v>12620000</v>
      </c>
      <c r="E13" s="9">
        <v>2746312.87</v>
      </c>
      <c r="F13" s="13">
        <f t="shared" si="0"/>
        <v>21.76159167987322</v>
      </c>
      <c r="G13" s="20">
        <f t="shared" si="1"/>
        <v>94.692859548107862</v>
      </c>
      <c r="H13" s="7"/>
    </row>
    <row r="14" spans="1:8" ht="42.75" customHeight="1" x14ac:dyDescent="0.25">
      <c r="A14" s="16" t="s">
        <v>132</v>
      </c>
      <c r="B14" s="12" t="s">
        <v>10</v>
      </c>
      <c r="C14" s="30">
        <v>2900232.27</v>
      </c>
      <c r="D14" s="10">
        <v>12620000</v>
      </c>
      <c r="E14" s="10">
        <v>2746312.87</v>
      </c>
      <c r="F14" s="14">
        <f t="shared" si="0"/>
        <v>21.76159167987322</v>
      </c>
      <c r="G14" s="19">
        <f t="shared" si="1"/>
        <v>94.692859548107862</v>
      </c>
      <c r="H14" s="7"/>
    </row>
    <row r="15" spans="1:8" ht="87" customHeight="1" x14ac:dyDescent="0.25">
      <c r="A15" s="16" t="s">
        <v>133</v>
      </c>
      <c r="B15" s="12" t="s">
        <v>11</v>
      </c>
      <c r="C15" s="30">
        <v>1274051.32</v>
      </c>
      <c r="D15" s="10">
        <v>5783000</v>
      </c>
      <c r="E15" s="10">
        <v>1246332.6499999999</v>
      </c>
      <c r="F15" s="14">
        <f t="shared" si="0"/>
        <v>21.551662631851979</v>
      </c>
      <c r="G15" s="19">
        <f t="shared" si="1"/>
        <v>97.824367859844131</v>
      </c>
      <c r="H15" s="7"/>
    </row>
    <row r="16" spans="1:8" ht="148.5" customHeight="1" x14ac:dyDescent="0.25">
      <c r="A16" s="16" t="s">
        <v>134</v>
      </c>
      <c r="B16" s="12" t="s">
        <v>103</v>
      </c>
      <c r="C16" s="30">
        <v>1274051.32</v>
      </c>
      <c r="D16" s="10">
        <v>5783000</v>
      </c>
      <c r="E16" s="10">
        <v>1246332.6499999999</v>
      </c>
      <c r="F16" s="14">
        <f t="shared" si="0"/>
        <v>21.551662631851979</v>
      </c>
      <c r="G16" s="19">
        <f t="shared" si="1"/>
        <v>97.824367859844131</v>
      </c>
      <c r="H16" s="7"/>
    </row>
    <row r="17" spans="1:8" ht="104.25" customHeight="1" x14ac:dyDescent="0.25">
      <c r="A17" s="16" t="s">
        <v>135</v>
      </c>
      <c r="B17" s="12" t="s">
        <v>12</v>
      </c>
      <c r="C17" s="30">
        <v>8901.7900000000009</v>
      </c>
      <c r="D17" s="10">
        <v>30000</v>
      </c>
      <c r="E17" s="10">
        <v>8124.8</v>
      </c>
      <c r="F17" s="14">
        <f t="shared" si="0"/>
        <v>27.082666666666665</v>
      </c>
      <c r="G17" s="19">
        <f t="shared" si="1"/>
        <v>91.271530782011254</v>
      </c>
      <c r="H17" s="7"/>
    </row>
    <row r="18" spans="1:8" ht="162.75" customHeight="1" x14ac:dyDescent="0.25">
      <c r="A18" s="16" t="s">
        <v>136</v>
      </c>
      <c r="B18" s="12" t="s">
        <v>104</v>
      </c>
      <c r="C18" s="30">
        <v>8901.7900000000009</v>
      </c>
      <c r="D18" s="10">
        <v>30000</v>
      </c>
      <c r="E18" s="10">
        <v>8124.8</v>
      </c>
      <c r="F18" s="14">
        <f t="shared" si="0"/>
        <v>27.082666666666665</v>
      </c>
      <c r="G18" s="19">
        <f t="shared" si="1"/>
        <v>91.271530782011254</v>
      </c>
      <c r="H18" s="7"/>
    </row>
    <row r="19" spans="1:8" ht="96" customHeight="1" x14ac:dyDescent="0.25">
      <c r="A19" s="16" t="s">
        <v>137</v>
      </c>
      <c r="B19" s="12" t="s">
        <v>13</v>
      </c>
      <c r="C19" s="30">
        <v>1868022.13</v>
      </c>
      <c r="D19" s="10">
        <v>7553000</v>
      </c>
      <c r="E19" s="10">
        <v>1749294.16</v>
      </c>
      <c r="F19" s="14">
        <f t="shared" si="0"/>
        <v>23.160256321991259</v>
      </c>
      <c r="G19" s="19">
        <f t="shared" si="1"/>
        <v>93.644188251667018</v>
      </c>
      <c r="H19" s="7"/>
    </row>
    <row r="20" spans="1:8" ht="154.5" customHeight="1" x14ac:dyDescent="0.25">
      <c r="A20" s="16" t="s">
        <v>138</v>
      </c>
      <c r="B20" s="12" t="s">
        <v>105</v>
      </c>
      <c r="C20" s="30">
        <v>1868022.13</v>
      </c>
      <c r="D20" s="10">
        <v>7553000</v>
      </c>
      <c r="E20" s="10">
        <v>1749294.16</v>
      </c>
      <c r="F20" s="14">
        <f t="shared" si="0"/>
        <v>23.160256321991259</v>
      </c>
      <c r="G20" s="19">
        <f t="shared" si="1"/>
        <v>93.644188251667018</v>
      </c>
      <c r="H20" s="7"/>
    </row>
    <row r="21" spans="1:8" ht="90.75" customHeight="1" x14ac:dyDescent="0.25">
      <c r="A21" s="16" t="s">
        <v>139</v>
      </c>
      <c r="B21" s="12" t="s">
        <v>14</v>
      </c>
      <c r="C21" s="30">
        <v>-250742.97</v>
      </c>
      <c r="D21" s="10">
        <v>-746000</v>
      </c>
      <c r="E21" s="10">
        <v>-257438.74</v>
      </c>
      <c r="F21" s="14">
        <f t="shared" si="0"/>
        <v>34.509214477211799</v>
      </c>
      <c r="G21" s="19">
        <f t="shared" si="1"/>
        <v>102.67037197493511</v>
      </c>
      <c r="H21" s="7"/>
    </row>
    <row r="22" spans="1:8" ht="149.25" customHeight="1" x14ac:dyDescent="0.25">
      <c r="A22" s="16" t="s">
        <v>246</v>
      </c>
      <c r="B22" s="12" t="s">
        <v>247</v>
      </c>
      <c r="C22" s="30">
        <v>-250742.97</v>
      </c>
      <c r="D22" s="10">
        <v>-746000</v>
      </c>
      <c r="E22" s="10">
        <v>-257438.74</v>
      </c>
      <c r="F22" s="14">
        <f t="shared" si="0"/>
        <v>34.509214477211799</v>
      </c>
      <c r="G22" s="19">
        <f t="shared" si="1"/>
        <v>102.67037197493511</v>
      </c>
      <c r="H22" s="7"/>
    </row>
    <row r="23" spans="1:8" x14ac:dyDescent="0.25">
      <c r="A23" s="15" t="s">
        <v>140</v>
      </c>
      <c r="B23" s="11" t="s">
        <v>15</v>
      </c>
      <c r="C23" s="29">
        <v>6291606.3200000003</v>
      </c>
      <c r="D23" s="9">
        <v>23999000</v>
      </c>
      <c r="E23" s="9">
        <v>6026392.9100000001</v>
      </c>
      <c r="F23" s="13">
        <f t="shared" si="0"/>
        <v>25.111016750697946</v>
      </c>
      <c r="G23" s="20">
        <f t="shared" si="1"/>
        <v>95.784647091523681</v>
      </c>
      <c r="H23" s="7"/>
    </row>
    <row r="24" spans="1:8" ht="30" x14ac:dyDescent="0.25">
      <c r="A24" s="16" t="s">
        <v>141</v>
      </c>
      <c r="B24" s="12" t="s">
        <v>16</v>
      </c>
      <c r="C24" s="30">
        <v>5746465.8600000003</v>
      </c>
      <c r="D24" s="10">
        <v>22347000</v>
      </c>
      <c r="E24" s="10">
        <v>5535719.9699999997</v>
      </c>
      <c r="F24" s="14">
        <f t="shared" si="0"/>
        <v>24.771647066720366</v>
      </c>
      <c r="G24" s="19">
        <f t="shared" si="1"/>
        <v>96.332599981721629</v>
      </c>
      <c r="H24" s="7"/>
    </row>
    <row r="25" spans="1:8" ht="30" x14ac:dyDescent="0.25">
      <c r="A25" s="16" t="s">
        <v>142</v>
      </c>
      <c r="B25" s="12" t="s">
        <v>16</v>
      </c>
      <c r="C25" s="30">
        <v>5746101.4500000002</v>
      </c>
      <c r="D25" s="10">
        <v>22347000</v>
      </c>
      <c r="E25" s="10">
        <v>5535717.75</v>
      </c>
      <c r="F25" s="14">
        <f t="shared" si="0"/>
        <v>24.771637132501006</v>
      </c>
      <c r="G25" s="19">
        <f t="shared" si="1"/>
        <v>96.338670630327968</v>
      </c>
      <c r="H25" s="7"/>
    </row>
    <row r="26" spans="1:8" ht="45" x14ac:dyDescent="0.25">
      <c r="A26" s="16" t="s">
        <v>143</v>
      </c>
      <c r="B26" s="12" t="s">
        <v>106</v>
      </c>
      <c r="C26" s="30">
        <v>364.41</v>
      </c>
      <c r="D26" s="10">
        <v>0</v>
      </c>
      <c r="E26" s="10">
        <v>2.2200000000000002</v>
      </c>
      <c r="F26" s="14"/>
      <c r="G26" s="19">
        <f t="shared" si="1"/>
        <v>0.60920391866304446</v>
      </c>
      <c r="H26" s="7"/>
    </row>
    <row r="27" spans="1:8" ht="15.75" customHeight="1" x14ac:dyDescent="0.25">
      <c r="A27" s="16" t="s">
        <v>144</v>
      </c>
      <c r="B27" s="12" t="s">
        <v>17</v>
      </c>
      <c r="C27" s="30">
        <v>55520.7</v>
      </c>
      <c r="D27" s="10">
        <v>122000</v>
      </c>
      <c r="E27" s="10">
        <v>71612.289999999994</v>
      </c>
      <c r="F27" s="14">
        <f t="shared" si="0"/>
        <v>58.69859836065573</v>
      </c>
      <c r="G27" s="19">
        <f t="shared" si="1"/>
        <v>128.9830459630372</v>
      </c>
      <c r="H27" s="7"/>
    </row>
    <row r="28" spans="1:8" x14ac:dyDescent="0.25">
      <c r="A28" s="16" t="s">
        <v>145</v>
      </c>
      <c r="B28" s="12" t="s">
        <v>17</v>
      </c>
      <c r="C28" s="30">
        <v>55520.7</v>
      </c>
      <c r="D28" s="10">
        <v>122000</v>
      </c>
      <c r="E28" s="10">
        <v>71612.289999999994</v>
      </c>
      <c r="F28" s="14">
        <f t="shared" si="0"/>
        <v>58.69859836065573</v>
      </c>
      <c r="G28" s="19">
        <f t="shared" si="1"/>
        <v>128.9830459630372</v>
      </c>
      <c r="H28" s="7"/>
    </row>
    <row r="29" spans="1:8" ht="30" x14ac:dyDescent="0.25">
      <c r="A29" s="16" t="s">
        <v>146</v>
      </c>
      <c r="B29" s="12" t="s">
        <v>18</v>
      </c>
      <c r="C29" s="30">
        <v>489619.76</v>
      </c>
      <c r="D29" s="10">
        <v>1530000</v>
      </c>
      <c r="E29" s="10">
        <v>419060.65</v>
      </c>
      <c r="F29" s="14">
        <f t="shared" si="0"/>
        <v>27.389584967320264</v>
      </c>
      <c r="G29" s="19">
        <f t="shared" si="1"/>
        <v>85.588998695640882</v>
      </c>
      <c r="H29" s="7"/>
    </row>
    <row r="30" spans="1:8" ht="28.5" customHeight="1" x14ac:dyDescent="0.25">
      <c r="A30" s="16" t="s">
        <v>147</v>
      </c>
      <c r="B30" s="12" t="s">
        <v>19</v>
      </c>
      <c r="C30" s="30">
        <v>489619.76</v>
      </c>
      <c r="D30" s="10">
        <v>1530000</v>
      </c>
      <c r="E30" s="10">
        <v>419060.65</v>
      </c>
      <c r="F30" s="14">
        <f t="shared" si="0"/>
        <v>27.389584967320264</v>
      </c>
      <c r="G30" s="19">
        <f t="shared" si="1"/>
        <v>85.588998695640882</v>
      </c>
      <c r="H30" s="7"/>
    </row>
    <row r="31" spans="1:8" x14ac:dyDescent="0.25">
      <c r="A31" s="16" t="s">
        <v>148</v>
      </c>
      <c r="B31" s="11" t="s">
        <v>20</v>
      </c>
      <c r="C31" s="29">
        <v>504909.97</v>
      </c>
      <c r="D31" s="9">
        <v>2309000</v>
      </c>
      <c r="E31" s="9">
        <v>620299.14</v>
      </c>
      <c r="F31" s="13">
        <f t="shared" si="0"/>
        <v>26.864406236466003</v>
      </c>
      <c r="G31" s="20">
        <f t="shared" si="1"/>
        <v>122.85341483750065</v>
      </c>
      <c r="H31" s="7"/>
    </row>
    <row r="32" spans="1:8" ht="45" x14ac:dyDescent="0.25">
      <c r="A32" s="16" t="s">
        <v>149</v>
      </c>
      <c r="B32" s="12" t="s">
        <v>21</v>
      </c>
      <c r="C32" s="30">
        <v>504909.97</v>
      </c>
      <c r="D32" s="10">
        <v>2304000</v>
      </c>
      <c r="E32" s="10">
        <v>615299.14</v>
      </c>
      <c r="F32" s="14">
        <f t="shared" si="0"/>
        <v>26.70569184027778</v>
      </c>
      <c r="G32" s="19">
        <f t="shared" si="1"/>
        <v>121.86313928401931</v>
      </c>
      <c r="H32" s="7"/>
    </row>
    <row r="33" spans="1:8" ht="60" x14ac:dyDescent="0.25">
      <c r="A33" s="16" t="s">
        <v>150</v>
      </c>
      <c r="B33" s="12" t="s">
        <v>22</v>
      </c>
      <c r="C33" s="30">
        <v>504909.97</v>
      </c>
      <c r="D33" s="10">
        <v>2304000</v>
      </c>
      <c r="E33" s="10">
        <v>615299.14</v>
      </c>
      <c r="F33" s="14">
        <f t="shared" si="0"/>
        <v>26.70569184027778</v>
      </c>
      <c r="G33" s="19">
        <f t="shared" si="1"/>
        <v>121.86313928401931</v>
      </c>
      <c r="H33" s="7"/>
    </row>
    <row r="34" spans="1:8" ht="45" x14ac:dyDescent="0.25">
      <c r="A34" s="16" t="s">
        <v>151</v>
      </c>
      <c r="B34" s="12" t="s">
        <v>23</v>
      </c>
      <c r="C34" s="30">
        <v>0</v>
      </c>
      <c r="D34" s="10">
        <v>5000</v>
      </c>
      <c r="E34" s="10">
        <v>5000</v>
      </c>
      <c r="F34" s="14">
        <f t="shared" si="0"/>
        <v>100</v>
      </c>
      <c r="G34" s="19">
        <v>0</v>
      </c>
      <c r="H34" s="7"/>
    </row>
    <row r="35" spans="1:8" ht="30" x14ac:dyDescent="0.25">
      <c r="A35" s="16" t="s">
        <v>152</v>
      </c>
      <c r="B35" s="12" t="s">
        <v>24</v>
      </c>
      <c r="C35" s="30">
        <v>0</v>
      </c>
      <c r="D35" s="10">
        <v>5000</v>
      </c>
      <c r="E35" s="10">
        <v>50000</v>
      </c>
      <c r="F35" s="14">
        <f t="shared" si="0"/>
        <v>1000</v>
      </c>
      <c r="G35" s="19">
        <v>0</v>
      </c>
      <c r="H35" s="7"/>
    </row>
    <row r="36" spans="1:8" ht="57.75" x14ac:dyDescent="0.25">
      <c r="A36" s="15" t="s">
        <v>153</v>
      </c>
      <c r="B36" s="11" t="s">
        <v>25</v>
      </c>
      <c r="C36" s="29">
        <v>1885131.91</v>
      </c>
      <c r="D36" s="9">
        <v>9223000</v>
      </c>
      <c r="E36" s="9">
        <v>2055563.8</v>
      </c>
      <c r="F36" s="13">
        <f t="shared" si="0"/>
        <v>22.287366366691966</v>
      </c>
      <c r="G36" s="20">
        <f t="shared" si="1"/>
        <v>109.04084690816147</v>
      </c>
      <c r="H36" s="7"/>
    </row>
    <row r="37" spans="1:8" ht="90" x14ac:dyDescent="0.25">
      <c r="A37" s="16" t="s">
        <v>154</v>
      </c>
      <c r="B37" s="12" t="s">
        <v>26</v>
      </c>
      <c r="C37" s="30">
        <v>0</v>
      </c>
      <c r="D37" s="10">
        <v>3000</v>
      </c>
      <c r="E37" s="10">
        <v>0</v>
      </c>
      <c r="F37" s="14">
        <f t="shared" si="0"/>
        <v>0</v>
      </c>
      <c r="G37" s="19">
        <v>0</v>
      </c>
      <c r="H37" s="7"/>
    </row>
    <row r="38" spans="1:8" ht="60" customHeight="1" x14ac:dyDescent="0.25">
      <c r="A38" s="16" t="s">
        <v>155</v>
      </c>
      <c r="B38" s="12" t="s">
        <v>27</v>
      </c>
      <c r="C38" s="30">
        <v>0</v>
      </c>
      <c r="D38" s="10">
        <v>3000</v>
      </c>
      <c r="E38" s="10">
        <v>0</v>
      </c>
      <c r="F38" s="14">
        <f t="shared" si="0"/>
        <v>0</v>
      </c>
      <c r="G38" s="19">
        <v>0</v>
      </c>
      <c r="H38" s="7"/>
    </row>
    <row r="39" spans="1:8" ht="105" x14ac:dyDescent="0.25">
      <c r="A39" s="16" t="s">
        <v>156</v>
      </c>
      <c r="B39" s="12" t="s">
        <v>28</v>
      </c>
      <c r="C39" s="30">
        <v>1866606.83</v>
      </c>
      <c r="D39" s="10">
        <v>9168000</v>
      </c>
      <c r="E39" s="10">
        <v>1897792.74</v>
      </c>
      <c r="F39" s="14">
        <f t="shared" si="0"/>
        <v>20.700182591623037</v>
      </c>
      <c r="G39" s="19">
        <f t="shared" si="1"/>
        <v>101.67072730576048</v>
      </c>
      <c r="H39" s="7"/>
    </row>
    <row r="40" spans="1:8" ht="77.25" customHeight="1" x14ac:dyDescent="0.25">
      <c r="A40" s="16" t="s">
        <v>157</v>
      </c>
      <c r="B40" s="12" t="s">
        <v>29</v>
      </c>
      <c r="C40" s="30">
        <v>855788.63</v>
      </c>
      <c r="D40" s="10">
        <v>4259000</v>
      </c>
      <c r="E40" s="10">
        <v>934787.4</v>
      </c>
      <c r="F40" s="14">
        <f t="shared" si="0"/>
        <v>21.948518431556703</v>
      </c>
      <c r="G40" s="19">
        <f t="shared" si="1"/>
        <v>109.23110768601822</v>
      </c>
      <c r="H40" s="7"/>
    </row>
    <row r="41" spans="1:8" ht="120" x14ac:dyDescent="0.25">
      <c r="A41" s="16" t="s">
        <v>158</v>
      </c>
      <c r="B41" s="12" t="s">
        <v>30</v>
      </c>
      <c r="C41" s="30">
        <v>441256.78</v>
      </c>
      <c r="D41" s="10">
        <v>2659000</v>
      </c>
      <c r="E41" s="10">
        <v>534656.07999999996</v>
      </c>
      <c r="F41" s="14">
        <f t="shared" si="0"/>
        <v>20.107411808950733</v>
      </c>
      <c r="G41" s="19">
        <f t="shared" si="1"/>
        <v>121.16665493502443</v>
      </c>
      <c r="H41" s="7"/>
    </row>
    <row r="42" spans="1:8" ht="105" x14ac:dyDescent="0.25">
      <c r="A42" s="16" t="s">
        <v>159</v>
      </c>
      <c r="B42" s="12" t="s">
        <v>31</v>
      </c>
      <c r="C42" s="30">
        <v>414531.85</v>
      </c>
      <c r="D42" s="10">
        <v>1600000</v>
      </c>
      <c r="E42" s="10">
        <v>400131.32</v>
      </c>
      <c r="F42" s="14">
        <f t="shared" si="0"/>
        <v>25.008207500000001</v>
      </c>
      <c r="G42" s="19">
        <f t="shared" si="1"/>
        <v>96.526073931351718</v>
      </c>
      <c r="H42" s="7"/>
    </row>
    <row r="43" spans="1:8" ht="105" x14ac:dyDescent="0.25">
      <c r="A43" s="16" t="s">
        <v>160</v>
      </c>
      <c r="B43" s="12" t="s">
        <v>32</v>
      </c>
      <c r="C43" s="30">
        <v>67134.460000000006</v>
      </c>
      <c r="D43" s="10">
        <v>231000</v>
      </c>
      <c r="E43" s="10">
        <v>44133.3</v>
      </c>
      <c r="F43" s="14">
        <f t="shared" si="0"/>
        <v>19.105324675324674</v>
      </c>
      <c r="G43" s="19">
        <f t="shared" si="1"/>
        <v>65.738668338138112</v>
      </c>
      <c r="H43" s="7"/>
    </row>
    <row r="44" spans="1:8" ht="97.5" customHeight="1" x14ac:dyDescent="0.25">
      <c r="A44" s="16" t="s">
        <v>161</v>
      </c>
      <c r="B44" s="12" t="s">
        <v>33</v>
      </c>
      <c r="C44" s="30">
        <v>67134.460000000006</v>
      </c>
      <c r="D44" s="10">
        <v>231000</v>
      </c>
      <c r="E44" s="10">
        <v>44133.3</v>
      </c>
      <c r="F44" s="14">
        <f t="shared" si="0"/>
        <v>19.105324675324674</v>
      </c>
      <c r="G44" s="19">
        <f t="shared" si="1"/>
        <v>65.738668338138112</v>
      </c>
      <c r="H44" s="7"/>
    </row>
    <row r="45" spans="1:8" ht="105.75" customHeight="1" x14ac:dyDescent="0.25">
      <c r="A45" s="16" t="s">
        <v>162</v>
      </c>
      <c r="B45" s="12" t="s">
        <v>34</v>
      </c>
      <c r="C45" s="30">
        <v>943683.74</v>
      </c>
      <c r="D45" s="10">
        <v>4678000</v>
      </c>
      <c r="E45" s="10">
        <v>918872.04</v>
      </c>
      <c r="F45" s="14">
        <f t="shared" si="0"/>
        <v>19.642412141941001</v>
      </c>
      <c r="G45" s="19">
        <f t="shared" si="1"/>
        <v>97.37076109841631</v>
      </c>
      <c r="H45" s="7"/>
    </row>
    <row r="46" spans="1:8" ht="90" customHeight="1" x14ac:dyDescent="0.25">
      <c r="A46" s="15" t="s">
        <v>163</v>
      </c>
      <c r="B46" s="12" t="s">
        <v>35</v>
      </c>
      <c r="C46" s="30">
        <v>943683.74</v>
      </c>
      <c r="D46" s="10">
        <v>4678000</v>
      </c>
      <c r="E46" s="10">
        <v>918872.04</v>
      </c>
      <c r="F46" s="14">
        <f t="shared" si="0"/>
        <v>19.642412141941001</v>
      </c>
      <c r="G46" s="19">
        <f t="shared" si="1"/>
        <v>97.37076109841631</v>
      </c>
      <c r="H46" s="7"/>
    </row>
    <row r="47" spans="1:8" ht="30" x14ac:dyDescent="0.25">
      <c r="A47" s="16" t="s">
        <v>164</v>
      </c>
      <c r="B47" s="12" t="s">
        <v>99</v>
      </c>
      <c r="C47" s="30">
        <v>0</v>
      </c>
      <c r="D47" s="10">
        <v>0</v>
      </c>
      <c r="E47" s="10">
        <v>134000</v>
      </c>
      <c r="F47" s="14">
        <v>0</v>
      </c>
      <c r="G47" s="19">
        <v>0</v>
      </c>
      <c r="H47" s="7"/>
    </row>
    <row r="48" spans="1:8" ht="57.75" customHeight="1" x14ac:dyDescent="0.25">
      <c r="A48" s="16" t="s">
        <v>165</v>
      </c>
      <c r="B48" s="12" t="s">
        <v>100</v>
      </c>
      <c r="C48" s="30">
        <v>0</v>
      </c>
      <c r="D48" s="10">
        <v>0</v>
      </c>
      <c r="E48" s="10">
        <v>134000</v>
      </c>
      <c r="F48" s="14">
        <v>0</v>
      </c>
      <c r="G48" s="19">
        <v>0</v>
      </c>
      <c r="H48" s="7"/>
    </row>
    <row r="49" spans="1:8" ht="80.25" customHeight="1" x14ac:dyDescent="0.25">
      <c r="A49" s="16" t="s">
        <v>166</v>
      </c>
      <c r="B49" s="12" t="s">
        <v>36</v>
      </c>
      <c r="C49" s="30">
        <v>0</v>
      </c>
      <c r="D49" s="10">
        <v>0</v>
      </c>
      <c r="E49" s="10">
        <v>134000</v>
      </c>
      <c r="F49" s="14">
        <v>0</v>
      </c>
      <c r="G49" s="19">
        <v>0</v>
      </c>
      <c r="H49" s="7"/>
    </row>
    <row r="50" spans="1:8" ht="105.75" customHeight="1" x14ac:dyDescent="0.25">
      <c r="A50" s="16" t="s">
        <v>167</v>
      </c>
      <c r="B50" s="12" t="s">
        <v>37</v>
      </c>
      <c r="C50" s="30">
        <v>18525.080000000002</v>
      </c>
      <c r="D50" s="10">
        <v>52000</v>
      </c>
      <c r="E50" s="10">
        <v>23771.06</v>
      </c>
      <c r="F50" s="14">
        <f t="shared" si="0"/>
        <v>45.713576923076928</v>
      </c>
      <c r="G50" s="19">
        <f t="shared" si="1"/>
        <v>128.31825827472809</v>
      </c>
      <c r="H50" s="7"/>
    </row>
    <row r="51" spans="1:8" ht="87.75" customHeight="1" x14ac:dyDescent="0.25">
      <c r="A51" s="16" t="s">
        <v>168</v>
      </c>
      <c r="B51" s="12" t="s">
        <v>38</v>
      </c>
      <c r="C51" s="30">
        <v>18525.080000000002</v>
      </c>
      <c r="D51" s="10">
        <v>52000</v>
      </c>
      <c r="E51" s="10">
        <v>23771.06</v>
      </c>
      <c r="F51" s="14">
        <f t="shared" si="0"/>
        <v>45.713576923076928</v>
      </c>
      <c r="G51" s="19">
        <f t="shared" si="1"/>
        <v>128.31825827472809</v>
      </c>
      <c r="H51" s="7"/>
    </row>
    <row r="52" spans="1:8" ht="91.5" customHeight="1" x14ac:dyDescent="0.25">
      <c r="A52" s="16" t="s">
        <v>169</v>
      </c>
      <c r="B52" s="12" t="s">
        <v>39</v>
      </c>
      <c r="C52" s="30">
        <v>18525.080000000002</v>
      </c>
      <c r="D52" s="10">
        <v>52000</v>
      </c>
      <c r="E52" s="10">
        <v>23771.06</v>
      </c>
      <c r="F52" s="14">
        <f t="shared" si="0"/>
        <v>45.713576923076928</v>
      </c>
      <c r="G52" s="19">
        <f t="shared" si="1"/>
        <v>128.31825827472809</v>
      </c>
      <c r="H52" s="7"/>
    </row>
    <row r="53" spans="1:8" ht="29.25" x14ac:dyDescent="0.25">
      <c r="A53" s="15" t="s">
        <v>170</v>
      </c>
      <c r="B53" s="11" t="s">
        <v>40</v>
      </c>
      <c r="C53" s="29">
        <v>326481.25</v>
      </c>
      <c r="D53" s="9">
        <v>564000</v>
      </c>
      <c r="E53" s="9">
        <v>286102.84999999998</v>
      </c>
      <c r="F53" s="13">
        <f t="shared" si="0"/>
        <v>50.727455673758861</v>
      </c>
      <c r="G53" s="20">
        <f t="shared" si="1"/>
        <v>87.632245343339008</v>
      </c>
      <c r="H53" s="7"/>
    </row>
    <row r="54" spans="1:8" ht="30" x14ac:dyDescent="0.25">
      <c r="A54" s="16" t="s">
        <v>171</v>
      </c>
      <c r="B54" s="12" t="s">
        <v>41</v>
      </c>
      <c r="C54" s="30">
        <v>326481.25</v>
      </c>
      <c r="D54" s="10">
        <v>564000</v>
      </c>
      <c r="E54" s="10">
        <v>286102.84999999998</v>
      </c>
      <c r="F54" s="14">
        <f t="shared" si="0"/>
        <v>50.727455673758861</v>
      </c>
      <c r="G54" s="19">
        <f t="shared" si="1"/>
        <v>87.632245343339008</v>
      </c>
      <c r="H54" s="7"/>
    </row>
    <row r="55" spans="1:8" ht="30.75" customHeight="1" x14ac:dyDescent="0.25">
      <c r="A55" s="16" t="s">
        <v>172</v>
      </c>
      <c r="B55" s="12" t="s">
        <v>42</v>
      </c>
      <c r="C55" s="30">
        <v>35199.42</v>
      </c>
      <c r="D55" s="10">
        <v>78000</v>
      </c>
      <c r="E55" s="10">
        <v>56319.94</v>
      </c>
      <c r="F55" s="14">
        <f t="shared" si="0"/>
        <v>72.205051282051286</v>
      </c>
      <c r="G55" s="19">
        <f t="shared" si="1"/>
        <v>160.00246594972305</v>
      </c>
      <c r="H55" s="7"/>
    </row>
    <row r="56" spans="1:8" ht="30" customHeight="1" x14ac:dyDescent="0.25">
      <c r="A56" s="16" t="s">
        <v>173</v>
      </c>
      <c r="B56" s="12" t="s">
        <v>43</v>
      </c>
      <c r="C56" s="30">
        <v>148443.96</v>
      </c>
      <c r="D56" s="10">
        <v>0</v>
      </c>
      <c r="E56" s="10">
        <v>0</v>
      </c>
      <c r="F56" s="14"/>
      <c r="G56" s="19">
        <f t="shared" si="1"/>
        <v>0</v>
      </c>
      <c r="H56" s="7"/>
    </row>
    <row r="57" spans="1:8" ht="30" x14ac:dyDescent="0.25">
      <c r="A57" s="16" t="s">
        <v>174</v>
      </c>
      <c r="B57" s="12" t="s">
        <v>98</v>
      </c>
      <c r="C57" s="30">
        <v>142837.87</v>
      </c>
      <c r="D57" s="10">
        <v>303000</v>
      </c>
      <c r="E57" s="10">
        <v>183615.96</v>
      </c>
      <c r="F57" s="14">
        <f t="shared" si="0"/>
        <v>60.599326732673262</v>
      </c>
      <c r="G57" s="19">
        <f t="shared" si="1"/>
        <v>128.5485144800885</v>
      </c>
      <c r="H57" s="7"/>
    </row>
    <row r="58" spans="1:8" x14ac:dyDescent="0.25">
      <c r="A58" s="16" t="s">
        <v>175</v>
      </c>
      <c r="B58" s="12" t="s">
        <v>101</v>
      </c>
      <c r="C58" s="30">
        <v>133916.88</v>
      </c>
      <c r="D58" s="10">
        <v>209000</v>
      </c>
      <c r="E58" s="10">
        <v>63305.5</v>
      </c>
      <c r="F58" s="14">
        <f t="shared" si="0"/>
        <v>30.289712918660289</v>
      </c>
      <c r="G58" s="19">
        <f t="shared" si="1"/>
        <v>47.272233343548628</v>
      </c>
      <c r="H58" s="7"/>
    </row>
    <row r="59" spans="1:8" ht="30" x14ac:dyDescent="0.25">
      <c r="A59" s="16" t="s">
        <v>176</v>
      </c>
      <c r="B59" s="12" t="s">
        <v>107</v>
      </c>
      <c r="C59" s="30">
        <v>8920.99</v>
      </c>
      <c r="D59" s="10">
        <v>94000</v>
      </c>
      <c r="E59" s="10">
        <v>120310.46</v>
      </c>
      <c r="F59" s="14">
        <v>0</v>
      </c>
      <c r="G59" s="19">
        <f t="shared" si="1"/>
        <v>1348.6222941624194</v>
      </c>
      <c r="H59" s="7"/>
    </row>
    <row r="60" spans="1:8" ht="30" customHeight="1" x14ac:dyDescent="0.25">
      <c r="A60" s="15" t="s">
        <v>177</v>
      </c>
      <c r="B60" s="11" t="s">
        <v>119</v>
      </c>
      <c r="C60" s="29">
        <v>0</v>
      </c>
      <c r="D60" s="9">
        <v>0</v>
      </c>
      <c r="E60" s="9">
        <v>94752</v>
      </c>
      <c r="F60" s="14">
        <v>0</v>
      </c>
      <c r="G60" s="20">
        <v>0</v>
      </c>
      <c r="H60" s="7"/>
    </row>
    <row r="61" spans="1:8" x14ac:dyDescent="0.25">
      <c r="A61" s="16" t="s">
        <v>178</v>
      </c>
      <c r="B61" s="12" t="s">
        <v>120</v>
      </c>
      <c r="C61" s="30">
        <v>0</v>
      </c>
      <c r="D61" s="10">
        <v>0</v>
      </c>
      <c r="E61" s="10">
        <v>94752</v>
      </c>
      <c r="F61" s="14">
        <v>0</v>
      </c>
      <c r="G61" s="19">
        <v>0</v>
      </c>
      <c r="H61" s="7"/>
    </row>
    <row r="62" spans="1:8" ht="45" x14ac:dyDescent="0.25">
      <c r="A62" s="16" t="s">
        <v>252</v>
      </c>
      <c r="B62" s="12" t="s">
        <v>253</v>
      </c>
      <c r="C62" s="30">
        <v>0</v>
      </c>
      <c r="D62" s="10">
        <v>0</v>
      </c>
      <c r="E62" s="10">
        <v>94700</v>
      </c>
      <c r="F62" s="14">
        <v>0</v>
      </c>
      <c r="G62" s="19">
        <v>0</v>
      </c>
      <c r="H62" s="7"/>
    </row>
    <row r="63" spans="1:8" ht="45" x14ac:dyDescent="0.25">
      <c r="A63" s="16" t="s">
        <v>254</v>
      </c>
      <c r="B63" s="12" t="s">
        <v>253</v>
      </c>
      <c r="C63" s="30">
        <v>0</v>
      </c>
      <c r="D63" s="10">
        <v>0</v>
      </c>
      <c r="E63" s="10">
        <v>94700</v>
      </c>
      <c r="F63" s="14">
        <v>0</v>
      </c>
      <c r="G63" s="19">
        <v>0</v>
      </c>
      <c r="H63" s="7"/>
    </row>
    <row r="64" spans="1:8" ht="30.75" customHeight="1" x14ac:dyDescent="0.25">
      <c r="A64" s="16" t="s">
        <v>179</v>
      </c>
      <c r="B64" s="12" t="s">
        <v>121</v>
      </c>
      <c r="C64" s="30">
        <v>0</v>
      </c>
      <c r="D64" s="10">
        <v>0</v>
      </c>
      <c r="E64" s="10">
        <v>52</v>
      </c>
      <c r="F64" s="14">
        <v>0</v>
      </c>
      <c r="G64" s="19">
        <v>0</v>
      </c>
      <c r="H64" s="7"/>
    </row>
    <row r="65" spans="1:8" ht="29.25" customHeight="1" x14ac:dyDescent="0.25">
      <c r="A65" s="16" t="s">
        <v>180</v>
      </c>
      <c r="B65" s="12" t="s">
        <v>122</v>
      </c>
      <c r="C65" s="30">
        <v>0</v>
      </c>
      <c r="D65" s="10">
        <v>0</v>
      </c>
      <c r="E65" s="10">
        <v>52</v>
      </c>
      <c r="F65" s="14"/>
      <c r="G65" s="19">
        <v>0</v>
      </c>
      <c r="H65" s="7"/>
    </row>
    <row r="66" spans="1:8" ht="33" customHeight="1" x14ac:dyDescent="0.25">
      <c r="A66" s="15" t="s">
        <v>181</v>
      </c>
      <c r="B66" s="11" t="s">
        <v>44</v>
      </c>
      <c r="C66" s="29">
        <v>34253.51</v>
      </c>
      <c r="D66" s="9">
        <v>322000</v>
      </c>
      <c r="E66" s="9">
        <v>77521.100000000006</v>
      </c>
      <c r="F66" s="13">
        <f t="shared" si="0"/>
        <v>24.074875776397516</v>
      </c>
      <c r="G66" s="20">
        <f t="shared" ref="G66:G164" si="2">E66/C66*100</f>
        <v>226.31578486409131</v>
      </c>
      <c r="H66" s="7"/>
    </row>
    <row r="67" spans="1:8" ht="45" x14ac:dyDescent="0.25">
      <c r="A67" s="16" t="s">
        <v>182</v>
      </c>
      <c r="B67" s="12" t="s">
        <v>45</v>
      </c>
      <c r="C67" s="30">
        <v>34253.51</v>
      </c>
      <c r="D67" s="10">
        <v>300000</v>
      </c>
      <c r="E67" s="10">
        <v>51537.02</v>
      </c>
      <c r="F67" s="14">
        <f t="shared" si="0"/>
        <v>17.179006666666666</v>
      </c>
      <c r="G67" s="19">
        <f t="shared" si="2"/>
        <v>150.45763193319456</v>
      </c>
      <c r="H67" s="7"/>
    </row>
    <row r="68" spans="1:8" ht="45.75" customHeight="1" x14ac:dyDescent="0.25">
      <c r="A68" s="16" t="s">
        <v>183</v>
      </c>
      <c r="B68" s="12" t="s">
        <v>46</v>
      </c>
      <c r="C68" s="30">
        <v>34253.51</v>
      </c>
      <c r="D68" s="10">
        <v>300000</v>
      </c>
      <c r="E68" s="10">
        <v>51537.02</v>
      </c>
      <c r="F68" s="14">
        <f t="shared" si="0"/>
        <v>17.179006666666666</v>
      </c>
      <c r="G68" s="19">
        <f t="shared" si="2"/>
        <v>150.45763193319456</v>
      </c>
      <c r="H68" s="7"/>
    </row>
    <row r="69" spans="1:8" ht="75" x14ac:dyDescent="0.25">
      <c r="A69" s="16" t="s">
        <v>184</v>
      </c>
      <c r="B69" s="12" t="s">
        <v>245</v>
      </c>
      <c r="C69" s="30">
        <v>0</v>
      </c>
      <c r="D69" s="10">
        <v>170000</v>
      </c>
      <c r="E69" s="10">
        <v>6359.85</v>
      </c>
      <c r="F69" s="14">
        <f t="shared" si="0"/>
        <v>3.7410882352941175</v>
      </c>
      <c r="G69" s="19">
        <v>0</v>
      </c>
      <c r="H69" s="7"/>
    </row>
    <row r="70" spans="1:8" ht="60" x14ac:dyDescent="0.25">
      <c r="A70" s="16" t="s">
        <v>185</v>
      </c>
      <c r="B70" s="12" t="s">
        <v>47</v>
      </c>
      <c r="C70" s="30">
        <v>34253.51</v>
      </c>
      <c r="D70" s="10">
        <v>130000</v>
      </c>
      <c r="E70" s="10">
        <v>45177.17</v>
      </c>
      <c r="F70" s="14">
        <f t="shared" si="0"/>
        <v>34.751669230769231</v>
      </c>
      <c r="G70" s="19">
        <f t="shared" si="2"/>
        <v>131.8906296026305</v>
      </c>
      <c r="H70" s="7"/>
    </row>
    <row r="71" spans="1:8" ht="90" x14ac:dyDescent="0.25">
      <c r="A71" s="16" t="s">
        <v>186</v>
      </c>
      <c r="B71" s="12" t="s">
        <v>48</v>
      </c>
      <c r="C71" s="30">
        <v>0</v>
      </c>
      <c r="D71" s="10">
        <v>22000</v>
      </c>
      <c r="E71" s="10">
        <v>25984.080000000002</v>
      </c>
      <c r="F71" s="14">
        <f t="shared" si="0"/>
        <v>118.10945454545457</v>
      </c>
      <c r="G71" s="19">
        <v>0</v>
      </c>
      <c r="H71" s="7"/>
    </row>
    <row r="72" spans="1:8" ht="90" x14ac:dyDescent="0.25">
      <c r="A72" s="16" t="s">
        <v>187</v>
      </c>
      <c r="B72" s="12" t="s">
        <v>49</v>
      </c>
      <c r="C72" s="30">
        <v>0</v>
      </c>
      <c r="D72" s="10">
        <v>22000</v>
      </c>
      <c r="E72" s="10">
        <v>25984.080000000002</v>
      </c>
      <c r="F72" s="14">
        <f t="shared" ref="F72:F179" si="3">E72/D72*100</f>
        <v>118.10945454545457</v>
      </c>
      <c r="G72" s="19">
        <v>0</v>
      </c>
      <c r="H72" s="7"/>
    </row>
    <row r="73" spans="1:8" ht="120" x14ac:dyDescent="0.25">
      <c r="A73" s="16" t="s">
        <v>255</v>
      </c>
      <c r="B73" s="12" t="s">
        <v>256</v>
      </c>
      <c r="C73" s="30">
        <v>0</v>
      </c>
      <c r="D73" s="10">
        <v>0</v>
      </c>
      <c r="E73" s="10">
        <v>11388.89</v>
      </c>
      <c r="F73" s="14">
        <v>0</v>
      </c>
      <c r="G73" s="19">
        <v>0</v>
      </c>
      <c r="H73" s="7"/>
    </row>
    <row r="74" spans="1:8" ht="105" x14ac:dyDescent="0.25">
      <c r="A74" s="16" t="s">
        <v>188</v>
      </c>
      <c r="B74" s="12" t="s">
        <v>50</v>
      </c>
      <c r="C74" s="30">
        <v>0</v>
      </c>
      <c r="D74" s="10">
        <v>22000</v>
      </c>
      <c r="E74" s="10">
        <v>14595.19</v>
      </c>
      <c r="F74" s="14">
        <v>0</v>
      </c>
      <c r="G74" s="19">
        <v>0</v>
      </c>
      <c r="H74" s="7"/>
    </row>
    <row r="75" spans="1:8" ht="29.25" x14ac:dyDescent="0.25">
      <c r="A75" s="15" t="s">
        <v>189</v>
      </c>
      <c r="B75" s="11" t="s">
        <v>51</v>
      </c>
      <c r="C75" s="29">
        <v>28512</v>
      </c>
      <c r="D75" s="9">
        <v>10000</v>
      </c>
      <c r="E75" s="9">
        <v>7785.73</v>
      </c>
      <c r="F75" s="13">
        <f t="shared" si="3"/>
        <v>77.857299999999995</v>
      </c>
      <c r="G75" s="20">
        <f t="shared" si="2"/>
        <v>27.306853254769919</v>
      </c>
      <c r="H75" s="7"/>
    </row>
    <row r="76" spans="1:8" ht="45" customHeight="1" x14ac:dyDescent="0.25">
      <c r="A76" s="16" t="s">
        <v>190</v>
      </c>
      <c r="B76" s="12" t="s">
        <v>52</v>
      </c>
      <c r="C76" s="31">
        <v>28512</v>
      </c>
      <c r="D76" s="10">
        <v>10000</v>
      </c>
      <c r="E76" s="10">
        <v>7785.73</v>
      </c>
      <c r="F76" s="14">
        <f t="shared" si="3"/>
        <v>77.857299999999995</v>
      </c>
      <c r="G76" s="19">
        <f t="shared" si="2"/>
        <v>27.306853254769919</v>
      </c>
      <c r="H76" s="7"/>
    </row>
    <row r="77" spans="1:8" ht="45" x14ac:dyDescent="0.25">
      <c r="A77" s="16" t="s">
        <v>191</v>
      </c>
      <c r="B77" s="12" t="s">
        <v>53</v>
      </c>
      <c r="C77" s="31">
        <v>28512</v>
      </c>
      <c r="D77" s="10">
        <v>10000</v>
      </c>
      <c r="E77" s="10">
        <v>7785.0730000000003</v>
      </c>
      <c r="F77" s="14">
        <f t="shared" si="3"/>
        <v>77.850729999999999</v>
      </c>
      <c r="G77" s="19">
        <f t="shared" si="2"/>
        <v>27.304548961840631</v>
      </c>
      <c r="H77" s="7"/>
    </row>
    <row r="78" spans="1:8" ht="29.25" x14ac:dyDescent="0.25">
      <c r="A78" s="15" t="s">
        <v>192</v>
      </c>
      <c r="B78" s="11" t="s">
        <v>54</v>
      </c>
      <c r="C78" s="29">
        <v>707158.58</v>
      </c>
      <c r="D78" s="9">
        <v>310000</v>
      </c>
      <c r="E78" s="9">
        <v>191209.12</v>
      </c>
      <c r="F78" s="13">
        <f t="shared" si="3"/>
        <v>61.68036129032258</v>
      </c>
      <c r="G78" s="20">
        <f t="shared" si="2"/>
        <v>27.039072339332996</v>
      </c>
      <c r="H78" s="7"/>
    </row>
    <row r="79" spans="1:8" s="23" customFormat="1" ht="45" x14ac:dyDescent="0.25">
      <c r="A79" s="16" t="s">
        <v>257</v>
      </c>
      <c r="B79" s="12" t="s">
        <v>258</v>
      </c>
      <c r="C79" s="30">
        <v>0</v>
      </c>
      <c r="D79" s="10">
        <v>192000</v>
      </c>
      <c r="E79" s="10">
        <v>61100</v>
      </c>
      <c r="F79" s="14">
        <f t="shared" si="3"/>
        <v>31.822916666666668</v>
      </c>
      <c r="G79" s="19">
        <v>0</v>
      </c>
      <c r="H79" s="22"/>
    </row>
    <row r="80" spans="1:8" s="23" customFormat="1" ht="75" x14ac:dyDescent="0.25">
      <c r="A80" s="25" t="s">
        <v>259</v>
      </c>
      <c r="B80" s="24" t="s">
        <v>260</v>
      </c>
      <c r="C80" s="30">
        <v>0</v>
      </c>
      <c r="D80" s="10">
        <v>7000</v>
      </c>
      <c r="E80" s="10">
        <v>100</v>
      </c>
      <c r="F80" s="14">
        <f t="shared" si="3"/>
        <v>1.4285714285714286</v>
      </c>
      <c r="G80" s="19">
        <v>0</v>
      </c>
      <c r="H80" s="22"/>
    </row>
    <row r="81" spans="1:8" s="23" customFormat="1" ht="105" x14ac:dyDescent="0.25">
      <c r="A81" s="25" t="s">
        <v>261</v>
      </c>
      <c r="B81" s="24" t="s">
        <v>262</v>
      </c>
      <c r="C81" s="30">
        <v>0</v>
      </c>
      <c r="D81" s="10">
        <v>7000</v>
      </c>
      <c r="E81" s="10">
        <v>100</v>
      </c>
      <c r="F81" s="14">
        <f t="shared" si="3"/>
        <v>1.4285714285714286</v>
      </c>
      <c r="G81" s="19">
        <v>0</v>
      </c>
      <c r="H81" s="22"/>
    </row>
    <row r="82" spans="1:8" s="23" customFormat="1" ht="105" x14ac:dyDescent="0.25">
      <c r="A82" s="25" t="s">
        <v>263</v>
      </c>
      <c r="B82" s="24" t="s">
        <v>264</v>
      </c>
      <c r="C82" s="30">
        <v>0</v>
      </c>
      <c r="D82" s="10">
        <v>44000</v>
      </c>
      <c r="E82" s="10">
        <v>5500</v>
      </c>
      <c r="F82" s="14">
        <f t="shared" si="3"/>
        <v>12.5</v>
      </c>
      <c r="G82" s="19">
        <v>0</v>
      </c>
      <c r="H82" s="22"/>
    </row>
    <row r="83" spans="1:8" s="23" customFormat="1" ht="135" x14ac:dyDescent="0.25">
      <c r="A83" s="25" t="s">
        <v>265</v>
      </c>
      <c r="B83" s="24" t="s">
        <v>266</v>
      </c>
      <c r="C83" s="30">
        <v>0</v>
      </c>
      <c r="D83" s="10">
        <v>34000</v>
      </c>
      <c r="E83" s="10">
        <v>5500</v>
      </c>
      <c r="F83" s="14">
        <f t="shared" si="3"/>
        <v>16.176470588235293</v>
      </c>
      <c r="G83" s="19">
        <v>0</v>
      </c>
      <c r="H83" s="22"/>
    </row>
    <row r="84" spans="1:8" s="23" customFormat="1" ht="135" x14ac:dyDescent="0.25">
      <c r="A84" s="25" t="s">
        <v>267</v>
      </c>
      <c r="B84" s="24" t="s">
        <v>268</v>
      </c>
      <c r="C84" s="30">
        <v>0</v>
      </c>
      <c r="D84" s="10">
        <v>10000</v>
      </c>
      <c r="E84" s="10">
        <v>0</v>
      </c>
      <c r="F84" s="14">
        <f t="shared" si="3"/>
        <v>0</v>
      </c>
      <c r="G84" s="19">
        <v>0</v>
      </c>
      <c r="H84" s="22"/>
    </row>
    <row r="85" spans="1:8" s="23" customFormat="1" ht="75" x14ac:dyDescent="0.25">
      <c r="A85" s="25" t="s">
        <v>269</v>
      </c>
      <c r="B85" s="24" t="s">
        <v>270</v>
      </c>
      <c r="C85" s="30">
        <v>0</v>
      </c>
      <c r="D85" s="10">
        <v>4000</v>
      </c>
      <c r="E85" s="10">
        <v>16300</v>
      </c>
      <c r="F85" s="14">
        <f t="shared" si="3"/>
        <v>407.5</v>
      </c>
      <c r="G85" s="19">
        <v>0</v>
      </c>
      <c r="H85" s="22"/>
    </row>
    <row r="86" spans="1:8" s="23" customFormat="1" ht="105" x14ac:dyDescent="0.25">
      <c r="A86" s="25" t="s">
        <v>271</v>
      </c>
      <c r="B86" s="24" t="s">
        <v>272</v>
      </c>
      <c r="C86" s="30">
        <v>0</v>
      </c>
      <c r="D86" s="10">
        <v>4000</v>
      </c>
      <c r="E86" s="10">
        <v>16300</v>
      </c>
      <c r="F86" s="14">
        <f t="shared" si="3"/>
        <v>407.5</v>
      </c>
      <c r="G86" s="19">
        <v>0</v>
      </c>
      <c r="H86" s="22"/>
    </row>
    <row r="87" spans="1:8" s="23" customFormat="1" ht="75" x14ac:dyDescent="0.25">
      <c r="A87" s="25" t="s">
        <v>273</v>
      </c>
      <c r="B87" s="24" t="s">
        <v>274</v>
      </c>
      <c r="C87" s="30">
        <v>0</v>
      </c>
      <c r="D87" s="10">
        <v>10000</v>
      </c>
      <c r="E87" s="10">
        <v>0</v>
      </c>
      <c r="F87" s="14">
        <f t="shared" si="3"/>
        <v>0</v>
      </c>
      <c r="G87" s="19">
        <v>0</v>
      </c>
      <c r="H87" s="22"/>
    </row>
    <row r="88" spans="1:8" s="23" customFormat="1" ht="105" x14ac:dyDescent="0.25">
      <c r="A88" s="25" t="s">
        <v>275</v>
      </c>
      <c r="B88" s="24" t="s">
        <v>276</v>
      </c>
      <c r="C88" s="30">
        <v>0</v>
      </c>
      <c r="D88" s="10">
        <v>10000</v>
      </c>
      <c r="E88" s="10">
        <v>0</v>
      </c>
      <c r="F88" s="14">
        <f t="shared" si="3"/>
        <v>0</v>
      </c>
      <c r="G88" s="19">
        <v>0</v>
      </c>
      <c r="H88" s="22"/>
    </row>
    <row r="89" spans="1:8" s="23" customFormat="1" ht="90" x14ac:dyDescent="0.25">
      <c r="A89" s="25" t="s">
        <v>277</v>
      </c>
      <c r="B89" s="24" t="s">
        <v>278</v>
      </c>
      <c r="C89" s="30">
        <v>0</v>
      </c>
      <c r="D89" s="10">
        <v>100000</v>
      </c>
      <c r="E89" s="10">
        <v>0</v>
      </c>
      <c r="F89" s="14">
        <f t="shared" si="3"/>
        <v>0</v>
      </c>
      <c r="G89" s="19">
        <v>0</v>
      </c>
      <c r="H89" s="22"/>
    </row>
    <row r="90" spans="1:8" s="23" customFormat="1" ht="120" x14ac:dyDescent="0.25">
      <c r="A90" s="25" t="s">
        <v>279</v>
      </c>
      <c r="B90" s="24" t="s">
        <v>280</v>
      </c>
      <c r="C90" s="30">
        <v>0</v>
      </c>
      <c r="D90" s="10">
        <v>100000</v>
      </c>
      <c r="E90" s="10">
        <v>0</v>
      </c>
      <c r="F90" s="14">
        <f t="shared" si="3"/>
        <v>0</v>
      </c>
      <c r="G90" s="19">
        <v>0</v>
      </c>
      <c r="H90" s="22"/>
    </row>
    <row r="91" spans="1:8" s="23" customFormat="1" ht="90" x14ac:dyDescent="0.25">
      <c r="A91" s="25" t="s">
        <v>281</v>
      </c>
      <c r="B91" s="24" t="s">
        <v>282</v>
      </c>
      <c r="C91" s="30">
        <v>0</v>
      </c>
      <c r="D91" s="10">
        <v>0</v>
      </c>
      <c r="E91" s="10">
        <v>2000</v>
      </c>
      <c r="F91" s="14">
        <v>0</v>
      </c>
      <c r="G91" s="19">
        <v>0</v>
      </c>
      <c r="H91" s="22"/>
    </row>
    <row r="92" spans="1:8" s="23" customFormat="1" ht="135" x14ac:dyDescent="0.25">
      <c r="A92" s="25" t="s">
        <v>283</v>
      </c>
      <c r="B92" s="24" t="s">
        <v>284</v>
      </c>
      <c r="C92" s="30">
        <v>0</v>
      </c>
      <c r="D92" s="10">
        <v>0</v>
      </c>
      <c r="E92" s="10">
        <v>2000</v>
      </c>
      <c r="F92" s="14">
        <v>0</v>
      </c>
      <c r="G92" s="19">
        <v>0</v>
      </c>
      <c r="H92" s="22"/>
    </row>
    <row r="93" spans="1:8" s="23" customFormat="1" ht="90" x14ac:dyDescent="0.25">
      <c r="A93" s="25" t="s">
        <v>285</v>
      </c>
      <c r="B93" s="24" t="s">
        <v>286</v>
      </c>
      <c r="C93" s="30">
        <v>0</v>
      </c>
      <c r="D93" s="10">
        <v>0</v>
      </c>
      <c r="E93" s="10">
        <v>300</v>
      </c>
      <c r="F93" s="14">
        <v>0</v>
      </c>
      <c r="G93" s="19">
        <v>0</v>
      </c>
      <c r="H93" s="22"/>
    </row>
    <row r="94" spans="1:8" s="23" customFormat="1" ht="165" x14ac:dyDescent="0.25">
      <c r="A94" s="25" t="s">
        <v>287</v>
      </c>
      <c r="B94" s="24" t="s">
        <v>288</v>
      </c>
      <c r="C94" s="30">
        <v>0</v>
      </c>
      <c r="D94" s="10">
        <v>0</v>
      </c>
      <c r="E94" s="10">
        <v>300</v>
      </c>
      <c r="F94" s="14">
        <v>0</v>
      </c>
      <c r="G94" s="19">
        <v>0</v>
      </c>
      <c r="H94" s="22"/>
    </row>
    <row r="95" spans="1:8" s="23" customFormat="1" ht="90" x14ac:dyDescent="0.25">
      <c r="A95" s="25" t="s">
        <v>289</v>
      </c>
      <c r="B95" s="24" t="s">
        <v>290</v>
      </c>
      <c r="C95" s="30">
        <v>0</v>
      </c>
      <c r="D95" s="10">
        <v>0</v>
      </c>
      <c r="E95" s="10">
        <v>3500</v>
      </c>
      <c r="F95" s="14">
        <v>0</v>
      </c>
      <c r="G95" s="19">
        <v>0</v>
      </c>
      <c r="H95" s="22"/>
    </row>
    <row r="96" spans="1:8" s="23" customFormat="1" ht="120" x14ac:dyDescent="0.25">
      <c r="A96" s="25" t="s">
        <v>291</v>
      </c>
      <c r="B96" s="24" t="s">
        <v>292</v>
      </c>
      <c r="C96" s="30">
        <v>0</v>
      </c>
      <c r="D96" s="10">
        <v>0</v>
      </c>
      <c r="E96" s="10">
        <v>3500</v>
      </c>
      <c r="F96" s="14">
        <v>0</v>
      </c>
      <c r="G96" s="19">
        <v>0</v>
      </c>
      <c r="H96" s="22"/>
    </row>
    <row r="97" spans="1:8" s="23" customFormat="1" ht="75" x14ac:dyDescent="0.25">
      <c r="A97" s="25" t="s">
        <v>293</v>
      </c>
      <c r="B97" s="24" t="s">
        <v>294</v>
      </c>
      <c r="C97" s="30"/>
      <c r="D97" s="10">
        <v>0</v>
      </c>
      <c r="E97" s="10">
        <v>7000</v>
      </c>
      <c r="F97" s="14">
        <v>0</v>
      </c>
      <c r="G97" s="19">
        <v>0</v>
      </c>
      <c r="H97" s="22"/>
    </row>
    <row r="98" spans="1:8" s="23" customFormat="1" ht="105" x14ac:dyDescent="0.25">
      <c r="A98" s="25" t="s">
        <v>295</v>
      </c>
      <c r="B98" s="24" t="s">
        <v>296</v>
      </c>
      <c r="C98" s="30">
        <v>0</v>
      </c>
      <c r="D98" s="10">
        <v>0</v>
      </c>
      <c r="E98" s="10">
        <v>7000</v>
      </c>
      <c r="F98" s="14" t="e">
        <f t="shared" si="3"/>
        <v>#DIV/0!</v>
      </c>
      <c r="G98" s="19"/>
      <c r="H98" s="22"/>
    </row>
    <row r="99" spans="1:8" s="23" customFormat="1" ht="90" x14ac:dyDescent="0.25">
      <c r="A99" s="25" t="s">
        <v>297</v>
      </c>
      <c r="B99" s="24" t="s">
        <v>298</v>
      </c>
      <c r="C99" s="30">
        <v>0</v>
      </c>
      <c r="D99" s="10">
        <v>27000</v>
      </c>
      <c r="E99" s="10">
        <v>26400</v>
      </c>
      <c r="F99" s="14">
        <f t="shared" si="3"/>
        <v>97.777777777777771</v>
      </c>
      <c r="G99" s="19">
        <v>0</v>
      </c>
      <c r="H99" s="22"/>
    </row>
    <row r="100" spans="1:8" s="23" customFormat="1" ht="120" x14ac:dyDescent="0.25">
      <c r="A100" s="25" t="s">
        <v>299</v>
      </c>
      <c r="B100" s="24" t="s">
        <v>300</v>
      </c>
      <c r="C100" s="30">
        <v>0</v>
      </c>
      <c r="D100" s="10">
        <v>27000</v>
      </c>
      <c r="E100" s="10">
        <v>26400</v>
      </c>
      <c r="F100" s="14">
        <f t="shared" si="3"/>
        <v>97.777777777777771</v>
      </c>
      <c r="G100" s="19">
        <v>0</v>
      </c>
      <c r="H100" s="22"/>
    </row>
    <row r="101" spans="1:8" s="23" customFormat="1" ht="45" x14ac:dyDescent="0.25">
      <c r="A101" s="25" t="s">
        <v>301</v>
      </c>
      <c r="B101" s="24" t="s">
        <v>302</v>
      </c>
      <c r="C101" s="30">
        <v>0</v>
      </c>
      <c r="D101" s="10">
        <v>18000</v>
      </c>
      <c r="E101" s="10">
        <v>0</v>
      </c>
      <c r="F101" s="14">
        <f t="shared" si="3"/>
        <v>0</v>
      </c>
      <c r="G101" s="19">
        <v>0</v>
      </c>
      <c r="H101" s="22"/>
    </row>
    <row r="102" spans="1:8" s="23" customFormat="1" ht="60" x14ac:dyDescent="0.25">
      <c r="A102" s="25" t="s">
        <v>303</v>
      </c>
      <c r="B102" s="24" t="s">
        <v>304</v>
      </c>
      <c r="C102" s="30">
        <v>0</v>
      </c>
      <c r="D102" s="10">
        <v>18000</v>
      </c>
      <c r="E102" s="10">
        <v>0</v>
      </c>
      <c r="F102" s="14">
        <f t="shared" si="3"/>
        <v>0</v>
      </c>
      <c r="G102" s="19">
        <v>0</v>
      </c>
      <c r="H102" s="22"/>
    </row>
    <row r="103" spans="1:8" s="23" customFormat="1" ht="150" x14ac:dyDescent="0.25">
      <c r="A103" s="25" t="s">
        <v>305</v>
      </c>
      <c r="B103" s="24" t="s">
        <v>306</v>
      </c>
      <c r="C103" s="30">
        <v>0</v>
      </c>
      <c r="D103" s="10">
        <v>100000</v>
      </c>
      <c r="E103" s="10">
        <v>0</v>
      </c>
      <c r="F103" s="14">
        <f t="shared" si="3"/>
        <v>0</v>
      </c>
      <c r="G103" s="19">
        <v>0</v>
      </c>
      <c r="H103" s="22"/>
    </row>
    <row r="104" spans="1:8" s="23" customFormat="1" ht="75" x14ac:dyDescent="0.25">
      <c r="A104" s="25" t="s">
        <v>307</v>
      </c>
      <c r="B104" s="24" t="s">
        <v>308</v>
      </c>
      <c r="C104" s="30">
        <v>0</v>
      </c>
      <c r="D104" s="10">
        <v>100000</v>
      </c>
      <c r="E104" s="10">
        <v>0</v>
      </c>
      <c r="F104" s="14">
        <f t="shared" si="3"/>
        <v>0</v>
      </c>
      <c r="G104" s="19">
        <v>0</v>
      </c>
      <c r="H104" s="22"/>
    </row>
    <row r="105" spans="1:8" s="23" customFormat="1" ht="105" x14ac:dyDescent="0.25">
      <c r="A105" s="25" t="s">
        <v>309</v>
      </c>
      <c r="B105" s="24" t="s">
        <v>310</v>
      </c>
      <c r="C105" s="30">
        <v>0</v>
      </c>
      <c r="D105" s="10">
        <v>100000</v>
      </c>
      <c r="E105" s="10">
        <v>0</v>
      </c>
      <c r="F105" s="14">
        <f t="shared" si="3"/>
        <v>0</v>
      </c>
      <c r="G105" s="19">
        <v>0</v>
      </c>
      <c r="H105" s="22"/>
    </row>
    <row r="106" spans="1:8" s="23" customFormat="1" ht="90" x14ac:dyDescent="0.25">
      <c r="A106" s="25" t="s">
        <v>311</v>
      </c>
      <c r="B106" s="24" t="s">
        <v>312</v>
      </c>
      <c r="C106" s="30">
        <v>0</v>
      </c>
      <c r="D106" s="10">
        <v>0</v>
      </c>
      <c r="E106" s="10">
        <v>0</v>
      </c>
      <c r="F106" s="14"/>
      <c r="G106" s="19">
        <v>0</v>
      </c>
      <c r="H106" s="22"/>
    </row>
    <row r="107" spans="1:8" s="23" customFormat="1" ht="30" x14ac:dyDescent="0.25">
      <c r="A107" s="25" t="s">
        <v>313</v>
      </c>
      <c r="B107" s="24" t="s">
        <v>314</v>
      </c>
      <c r="C107" s="30">
        <v>0</v>
      </c>
      <c r="D107" s="10">
        <v>0</v>
      </c>
      <c r="E107" s="10">
        <v>129869.12</v>
      </c>
      <c r="F107" s="14">
        <v>0</v>
      </c>
      <c r="G107" s="19">
        <v>0</v>
      </c>
      <c r="H107" s="22"/>
    </row>
    <row r="108" spans="1:8" s="23" customFormat="1" ht="60" x14ac:dyDescent="0.25">
      <c r="A108" s="25" t="s">
        <v>315</v>
      </c>
      <c r="B108" s="24" t="s">
        <v>316</v>
      </c>
      <c r="C108" s="30">
        <v>0</v>
      </c>
      <c r="D108" s="10">
        <v>0</v>
      </c>
      <c r="E108" s="10">
        <v>0</v>
      </c>
      <c r="F108" s="14">
        <v>0</v>
      </c>
      <c r="G108" s="19">
        <v>0</v>
      </c>
      <c r="H108" s="22"/>
    </row>
    <row r="109" spans="1:8" s="23" customFormat="1" ht="75" x14ac:dyDescent="0.25">
      <c r="A109" s="25" t="s">
        <v>317</v>
      </c>
      <c r="B109" s="24" t="s">
        <v>318</v>
      </c>
      <c r="C109" s="30">
        <v>0</v>
      </c>
      <c r="D109" s="10">
        <v>0</v>
      </c>
      <c r="E109" s="10">
        <v>0</v>
      </c>
      <c r="F109" s="14">
        <v>0</v>
      </c>
      <c r="G109" s="19">
        <v>0</v>
      </c>
      <c r="H109" s="22"/>
    </row>
    <row r="110" spans="1:8" s="23" customFormat="1" ht="105" x14ac:dyDescent="0.25">
      <c r="A110" s="25" t="s">
        <v>319</v>
      </c>
      <c r="B110" s="24" t="s">
        <v>320</v>
      </c>
      <c r="C110" s="30">
        <v>0</v>
      </c>
      <c r="D110" s="10">
        <v>0</v>
      </c>
      <c r="E110" s="10">
        <v>129869.12</v>
      </c>
      <c r="F110" s="14">
        <v>0</v>
      </c>
      <c r="G110" s="19">
        <v>0</v>
      </c>
      <c r="H110" s="22"/>
    </row>
    <row r="111" spans="1:8" s="23" customFormat="1" ht="90" x14ac:dyDescent="0.25">
      <c r="A111" s="25" t="s">
        <v>321</v>
      </c>
      <c r="B111" s="24" t="s">
        <v>322</v>
      </c>
      <c r="C111" s="30">
        <v>0</v>
      </c>
      <c r="D111" s="10">
        <v>0</v>
      </c>
      <c r="E111" s="10">
        <v>115063.23</v>
      </c>
      <c r="F111" s="14">
        <v>0</v>
      </c>
      <c r="G111" s="19">
        <v>0</v>
      </c>
      <c r="H111" s="22"/>
    </row>
    <row r="112" spans="1:8" s="23" customFormat="1" ht="105" x14ac:dyDescent="0.25">
      <c r="A112" s="25" t="s">
        <v>323</v>
      </c>
      <c r="B112" s="24" t="s">
        <v>324</v>
      </c>
      <c r="C112" s="30">
        <v>0</v>
      </c>
      <c r="D112" s="10">
        <v>0</v>
      </c>
      <c r="E112" s="10">
        <v>14805.89</v>
      </c>
      <c r="F112" s="14">
        <v>0</v>
      </c>
      <c r="G112" s="19">
        <v>0</v>
      </c>
      <c r="H112" s="22"/>
    </row>
    <row r="113" spans="1:8" s="23" customFormat="1" ht="30" x14ac:dyDescent="0.25">
      <c r="A113" s="25" t="s">
        <v>325</v>
      </c>
      <c r="B113" s="24" t="s">
        <v>326</v>
      </c>
      <c r="C113" s="30">
        <v>0</v>
      </c>
      <c r="D113" s="10">
        <v>0</v>
      </c>
      <c r="E113" s="10">
        <v>240</v>
      </c>
      <c r="F113" s="14">
        <v>0</v>
      </c>
      <c r="G113" s="19">
        <v>0</v>
      </c>
      <c r="H113" s="22"/>
    </row>
    <row r="114" spans="1:8" s="23" customFormat="1" ht="135" x14ac:dyDescent="0.25">
      <c r="A114" s="25" t="s">
        <v>327</v>
      </c>
      <c r="B114" s="24" t="s">
        <v>328</v>
      </c>
      <c r="C114" s="30">
        <v>0</v>
      </c>
      <c r="D114" s="10">
        <v>0</v>
      </c>
      <c r="E114" s="10">
        <v>240</v>
      </c>
      <c r="F114" s="14">
        <v>0</v>
      </c>
      <c r="G114" s="19">
        <v>0</v>
      </c>
      <c r="H114" s="22"/>
    </row>
    <row r="115" spans="1:8" s="38" customFormat="1" ht="30" x14ac:dyDescent="0.25">
      <c r="A115" s="33" t="s">
        <v>193</v>
      </c>
      <c r="B115" s="34" t="s">
        <v>55</v>
      </c>
      <c r="C115" s="30">
        <v>19947.16</v>
      </c>
      <c r="D115" s="30">
        <v>0</v>
      </c>
      <c r="E115" s="30">
        <v>0</v>
      </c>
      <c r="F115" s="35">
        <v>0</v>
      </c>
      <c r="G115" s="36">
        <f t="shared" si="2"/>
        <v>0</v>
      </c>
      <c r="H115" s="37"/>
    </row>
    <row r="116" spans="1:8" ht="93" customHeight="1" x14ac:dyDescent="0.25">
      <c r="A116" s="16" t="s">
        <v>194</v>
      </c>
      <c r="B116" s="12" t="s">
        <v>56</v>
      </c>
      <c r="C116" s="30">
        <v>10949.97</v>
      </c>
      <c r="D116" s="10">
        <v>0</v>
      </c>
      <c r="E116" s="10">
        <v>0</v>
      </c>
      <c r="F116" s="14">
        <v>0</v>
      </c>
      <c r="G116" s="19">
        <f t="shared" si="2"/>
        <v>0</v>
      </c>
      <c r="H116" s="7"/>
    </row>
    <row r="117" spans="1:8" ht="79.5" customHeight="1" x14ac:dyDescent="0.25">
      <c r="A117" s="16" t="s">
        <v>195</v>
      </c>
      <c r="B117" s="12" t="s">
        <v>57</v>
      </c>
      <c r="C117" s="30">
        <v>8997.19</v>
      </c>
      <c r="D117" s="10">
        <v>0</v>
      </c>
      <c r="E117" s="10">
        <v>0</v>
      </c>
      <c r="F117" s="14">
        <v>0</v>
      </c>
      <c r="G117" s="19">
        <f t="shared" si="2"/>
        <v>0</v>
      </c>
      <c r="H117" s="7"/>
    </row>
    <row r="118" spans="1:8" ht="75" x14ac:dyDescent="0.25">
      <c r="A118" s="16" t="s">
        <v>196</v>
      </c>
      <c r="B118" s="12" t="s">
        <v>58</v>
      </c>
      <c r="C118" s="30">
        <v>0</v>
      </c>
      <c r="D118" s="10">
        <v>0</v>
      </c>
      <c r="E118" s="10">
        <v>0</v>
      </c>
      <c r="F118" s="14">
        <v>0</v>
      </c>
      <c r="G118" s="19">
        <v>0</v>
      </c>
      <c r="H118" s="7"/>
    </row>
    <row r="119" spans="1:8" ht="75" x14ac:dyDescent="0.25">
      <c r="A119" s="16" t="s">
        <v>197</v>
      </c>
      <c r="B119" s="12" t="s">
        <v>59</v>
      </c>
      <c r="C119" s="30">
        <v>54726.45</v>
      </c>
      <c r="D119" s="10">
        <v>0</v>
      </c>
      <c r="E119" s="10">
        <v>0</v>
      </c>
      <c r="F119" s="14">
        <v>0</v>
      </c>
      <c r="G119" s="19">
        <f t="shared" si="2"/>
        <v>0</v>
      </c>
      <c r="H119" s="7"/>
    </row>
    <row r="120" spans="1:8" ht="75" x14ac:dyDescent="0.25">
      <c r="A120" s="16" t="s">
        <v>198</v>
      </c>
      <c r="B120" s="12" t="s">
        <v>60</v>
      </c>
      <c r="C120" s="30">
        <v>54726.45</v>
      </c>
      <c r="D120" s="10">
        <v>0</v>
      </c>
      <c r="E120" s="10">
        <v>0</v>
      </c>
      <c r="F120" s="14">
        <v>0</v>
      </c>
      <c r="G120" s="19">
        <f t="shared" si="2"/>
        <v>0</v>
      </c>
      <c r="H120" s="7"/>
    </row>
    <row r="121" spans="1:8" ht="134.25" customHeight="1" x14ac:dyDescent="0.25">
      <c r="A121" s="16" t="s">
        <v>199</v>
      </c>
      <c r="B121" s="12" t="s">
        <v>97</v>
      </c>
      <c r="C121" s="30">
        <v>27000</v>
      </c>
      <c r="D121" s="10">
        <v>0</v>
      </c>
      <c r="E121" s="10">
        <v>0</v>
      </c>
      <c r="F121" s="14">
        <v>0</v>
      </c>
      <c r="G121" s="19">
        <f t="shared" si="2"/>
        <v>0</v>
      </c>
      <c r="H121" s="7"/>
    </row>
    <row r="122" spans="1:8" ht="45" x14ac:dyDescent="0.25">
      <c r="A122" s="16" t="s">
        <v>200</v>
      </c>
      <c r="B122" s="12" t="s">
        <v>61</v>
      </c>
      <c r="C122" s="30">
        <v>22000</v>
      </c>
      <c r="D122" s="10">
        <v>0</v>
      </c>
      <c r="E122" s="10">
        <v>0</v>
      </c>
      <c r="F122" s="14">
        <v>0</v>
      </c>
      <c r="G122" s="19">
        <f t="shared" si="2"/>
        <v>0</v>
      </c>
      <c r="H122" s="7"/>
    </row>
    <row r="123" spans="1:8" ht="30" x14ac:dyDescent="0.25">
      <c r="A123" s="16" t="s">
        <v>201</v>
      </c>
      <c r="B123" s="12" t="s">
        <v>62</v>
      </c>
      <c r="C123" s="30">
        <v>5000</v>
      </c>
      <c r="D123" s="10">
        <v>0</v>
      </c>
      <c r="E123" s="10">
        <v>0</v>
      </c>
      <c r="F123" s="14">
        <v>0</v>
      </c>
      <c r="G123" s="19">
        <f t="shared" si="2"/>
        <v>0</v>
      </c>
      <c r="H123" s="7"/>
    </row>
    <row r="124" spans="1:8" ht="75" x14ac:dyDescent="0.25">
      <c r="A124" s="16" t="s">
        <v>202</v>
      </c>
      <c r="B124" s="12" t="s">
        <v>63</v>
      </c>
      <c r="C124" s="30">
        <v>74800</v>
      </c>
      <c r="D124" s="10">
        <v>0</v>
      </c>
      <c r="E124" s="10">
        <v>0</v>
      </c>
      <c r="F124" s="14">
        <v>0</v>
      </c>
      <c r="G124" s="19">
        <f t="shared" si="2"/>
        <v>0</v>
      </c>
      <c r="H124" s="7"/>
    </row>
    <row r="125" spans="1:8" ht="32.25" customHeight="1" x14ac:dyDescent="0.25">
      <c r="A125" s="16" t="s">
        <v>203</v>
      </c>
      <c r="B125" s="12" t="s">
        <v>64</v>
      </c>
      <c r="C125" s="30">
        <v>3000</v>
      </c>
      <c r="D125" s="10">
        <v>0</v>
      </c>
      <c r="E125" s="10">
        <v>0</v>
      </c>
      <c r="F125" s="14">
        <v>0</v>
      </c>
      <c r="G125" s="19">
        <f t="shared" si="2"/>
        <v>0</v>
      </c>
      <c r="H125" s="7"/>
    </row>
    <row r="126" spans="1:8" ht="35.25" customHeight="1" x14ac:dyDescent="0.25">
      <c r="A126" s="16" t="s">
        <v>204</v>
      </c>
      <c r="B126" s="12" t="s">
        <v>65</v>
      </c>
      <c r="C126" s="30">
        <v>3000</v>
      </c>
      <c r="D126" s="10">
        <v>0</v>
      </c>
      <c r="E126" s="10">
        <v>0</v>
      </c>
      <c r="F126" s="14">
        <v>0</v>
      </c>
      <c r="G126" s="19">
        <f t="shared" si="2"/>
        <v>0</v>
      </c>
      <c r="H126" s="7"/>
    </row>
    <row r="127" spans="1:8" ht="90" customHeight="1" x14ac:dyDescent="0.25">
      <c r="A127" s="16" t="s">
        <v>205</v>
      </c>
      <c r="B127" s="12" t="s">
        <v>66</v>
      </c>
      <c r="C127" s="30">
        <v>51287.16</v>
      </c>
      <c r="D127" s="10">
        <v>0</v>
      </c>
      <c r="E127" s="10">
        <v>0</v>
      </c>
      <c r="F127" s="14">
        <v>0</v>
      </c>
      <c r="G127" s="19">
        <f t="shared" si="2"/>
        <v>0</v>
      </c>
      <c r="H127" s="7"/>
    </row>
    <row r="128" spans="1:8" ht="30" x14ac:dyDescent="0.25">
      <c r="A128" s="16" t="s">
        <v>206</v>
      </c>
      <c r="B128" s="12" t="s">
        <v>67</v>
      </c>
      <c r="C128" s="30">
        <v>476397.81</v>
      </c>
      <c r="D128" s="10"/>
      <c r="E128" s="10">
        <v>0</v>
      </c>
      <c r="F128" s="14">
        <v>0</v>
      </c>
      <c r="G128" s="19">
        <f t="shared" si="2"/>
        <v>0</v>
      </c>
      <c r="H128" s="7"/>
    </row>
    <row r="129" spans="1:8" ht="48" customHeight="1" x14ac:dyDescent="0.25">
      <c r="A129" s="16" t="s">
        <v>207</v>
      </c>
      <c r="B129" s="12" t="s">
        <v>68</v>
      </c>
      <c r="C129" s="30">
        <v>476397.81</v>
      </c>
      <c r="D129" s="10">
        <v>0</v>
      </c>
      <c r="E129" s="10">
        <v>0</v>
      </c>
      <c r="F129" s="14">
        <v>0</v>
      </c>
      <c r="G129" s="19">
        <f t="shared" si="2"/>
        <v>0</v>
      </c>
      <c r="H129" s="7"/>
    </row>
    <row r="130" spans="1:8" x14ac:dyDescent="0.25">
      <c r="A130" s="15" t="s">
        <v>208</v>
      </c>
      <c r="B130" s="11" t="s">
        <v>69</v>
      </c>
      <c r="C130" s="29">
        <v>81599418.510000005</v>
      </c>
      <c r="D130" s="9">
        <v>456198844.95999998</v>
      </c>
      <c r="E130" s="9">
        <v>88846985.459999993</v>
      </c>
      <c r="F130" s="13">
        <f t="shared" si="3"/>
        <v>19.475495486576737</v>
      </c>
      <c r="G130" s="20">
        <f t="shared" si="2"/>
        <v>108.88188553587767</v>
      </c>
      <c r="H130" s="7"/>
    </row>
    <row r="131" spans="1:8" ht="43.5" x14ac:dyDescent="0.25">
      <c r="A131" s="15" t="s">
        <v>209</v>
      </c>
      <c r="B131" s="11" t="s">
        <v>70</v>
      </c>
      <c r="C131" s="29">
        <v>81599418.510000005</v>
      </c>
      <c r="D131" s="9">
        <v>456198844.95999998</v>
      </c>
      <c r="E131" s="9">
        <v>88846985.459999993</v>
      </c>
      <c r="F131" s="13">
        <f t="shared" si="3"/>
        <v>19.475495486576737</v>
      </c>
      <c r="G131" s="20">
        <f t="shared" si="2"/>
        <v>108.88188553587767</v>
      </c>
      <c r="H131" s="7"/>
    </row>
    <row r="132" spans="1:8" ht="31.5" customHeight="1" x14ac:dyDescent="0.25">
      <c r="A132" s="15" t="s">
        <v>210</v>
      </c>
      <c r="B132" s="11" t="s">
        <v>71</v>
      </c>
      <c r="C132" s="29">
        <v>21352699</v>
      </c>
      <c r="D132" s="9">
        <v>78803000</v>
      </c>
      <c r="E132" s="9">
        <v>24601000</v>
      </c>
      <c r="F132" s="13">
        <f t="shared" si="3"/>
        <v>31.218354631168864</v>
      </c>
      <c r="G132" s="20">
        <f t="shared" si="2"/>
        <v>115.21260146082703</v>
      </c>
      <c r="H132" s="7"/>
    </row>
    <row r="133" spans="1:8" ht="30" x14ac:dyDescent="0.25">
      <c r="A133" s="16" t="s">
        <v>211</v>
      </c>
      <c r="B133" s="12" t="s">
        <v>72</v>
      </c>
      <c r="C133" s="30">
        <v>13275750</v>
      </c>
      <c r="D133" s="10">
        <v>60927000</v>
      </c>
      <c r="E133" s="10">
        <v>20309000</v>
      </c>
      <c r="F133" s="14">
        <f t="shared" si="3"/>
        <v>33.333333333333329</v>
      </c>
      <c r="G133" s="19">
        <f t="shared" si="2"/>
        <v>152.97817449108337</v>
      </c>
      <c r="H133" s="7"/>
    </row>
    <row r="134" spans="1:8" ht="30" x14ac:dyDescent="0.25">
      <c r="A134" s="16" t="s">
        <v>212</v>
      </c>
      <c r="B134" s="12" t="s">
        <v>73</v>
      </c>
      <c r="C134" s="30">
        <v>13275750</v>
      </c>
      <c r="D134" s="10">
        <v>60927000</v>
      </c>
      <c r="E134" s="10">
        <v>20309000</v>
      </c>
      <c r="F134" s="14">
        <f t="shared" si="3"/>
        <v>33.333333333333329</v>
      </c>
      <c r="G134" s="19">
        <f t="shared" si="2"/>
        <v>152.97817449108337</v>
      </c>
      <c r="H134" s="7"/>
    </row>
    <row r="135" spans="1:8" ht="29.25" customHeight="1" x14ac:dyDescent="0.25">
      <c r="A135" s="16" t="s">
        <v>213</v>
      </c>
      <c r="B135" s="12" t="s">
        <v>74</v>
      </c>
      <c r="C135" s="30">
        <v>8076949</v>
      </c>
      <c r="D135" s="10">
        <v>17876000</v>
      </c>
      <c r="E135" s="10">
        <v>4292000</v>
      </c>
      <c r="F135" s="14">
        <f t="shared" si="3"/>
        <v>24.009845603043185</v>
      </c>
      <c r="G135" s="19">
        <f t="shared" si="2"/>
        <v>53.138877068556454</v>
      </c>
      <c r="H135" s="7"/>
    </row>
    <row r="136" spans="1:8" ht="44.25" customHeight="1" x14ac:dyDescent="0.25">
      <c r="A136" s="16" t="s">
        <v>214</v>
      </c>
      <c r="B136" s="12" t="s">
        <v>75</v>
      </c>
      <c r="C136" s="30">
        <v>8076949</v>
      </c>
      <c r="D136" s="10">
        <v>17876000</v>
      </c>
      <c r="E136" s="10">
        <v>4292000</v>
      </c>
      <c r="F136" s="14">
        <f t="shared" si="3"/>
        <v>24.009845603043185</v>
      </c>
      <c r="G136" s="19">
        <f t="shared" si="2"/>
        <v>53.138877068556454</v>
      </c>
      <c r="H136" s="7"/>
    </row>
    <row r="137" spans="1:8" ht="43.5" x14ac:dyDescent="0.25">
      <c r="A137" s="15" t="s">
        <v>215</v>
      </c>
      <c r="B137" s="11" t="s">
        <v>76</v>
      </c>
      <c r="C137" s="29">
        <v>14090279.140000001</v>
      </c>
      <c r="D137" s="9">
        <v>63967673.159999996</v>
      </c>
      <c r="E137" s="9">
        <v>335144.37</v>
      </c>
      <c r="F137" s="13">
        <f t="shared" si="3"/>
        <v>0.5239277176171715</v>
      </c>
      <c r="G137" s="20">
        <f t="shared" si="2"/>
        <v>2.3785502520569648</v>
      </c>
      <c r="H137" s="7"/>
    </row>
    <row r="138" spans="1:8" ht="45" x14ac:dyDescent="0.25">
      <c r="A138" s="16" t="s">
        <v>216</v>
      </c>
      <c r="B138" s="12" t="s">
        <v>108</v>
      </c>
      <c r="C138" s="30">
        <v>2636858</v>
      </c>
      <c r="D138" s="10">
        <v>1500000</v>
      </c>
      <c r="E138" s="10">
        <v>0</v>
      </c>
      <c r="F138" s="14">
        <f t="shared" si="3"/>
        <v>0</v>
      </c>
      <c r="G138" s="19">
        <f t="shared" si="2"/>
        <v>0</v>
      </c>
      <c r="H138" s="7"/>
    </row>
    <row r="139" spans="1:8" ht="45" x14ac:dyDescent="0.25">
      <c r="A139" s="16" t="s">
        <v>217</v>
      </c>
      <c r="B139" s="12" t="s">
        <v>109</v>
      </c>
      <c r="C139" s="30">
        <v>2636858</v>
      </c>
      <c r="D139" s="10">
        <v>1500000</v>
      </c>
      <c r="E139" s="10">
        <v>0</v>
      </c>
      <c r="F139" s="14">
        <f t="shared" si="3"/>
        <v>0</v>
      </c>
      <c r="G139" s="19">
        <f t="shared" si="2"/>
        <v>0</v>
      </c>
      <c r="H139" s="7"/>
    </row>
    <row r="140" spans="1:8" ht="105" x14ac:dyDescent="0.25">
      <c r="A140" s="16" t="s">
        <v>218</v>
      </c>
      <c r="B140" s="12" t="s">
        <v>110</v>
      </c>
      <c r="C140" s="30">
        <v>8169784</v>
      </c>
      <c r="D140" s="10">
        <v>0</v>
      </c>
      <c r="E140" s="10">
        <v>0</v>
      </c>
      <c r="F140" s="14">
        <v>0</v>
      </c>
      <c r="G140" s="19">
        <f t="shared" si="2"/>
        <v>0</v>
      </c>
      <c r="H140" s="7"/>
    </row>
    <row r="141" spans="1:8" ht="105" x14ac:dyDescent="0.25">
      <c r="A141" s="16" t="s">
        <v>219</v>
      </c>
      <c r="B141" s="12" t="s">
        <v>111</v>
      </c>
      <c r="C141" s="30">
        <v>8169784</v>
      </c>
      <c r="D141" s="10">
        <v>0</v>
      </c>
      <c r="E141" s="10">
        <v>0</v>
      </c>
      <c r="F141" s="14">
        <v>0</v>
      </c>
      <c r="G141" s="19">
        <f t="shared" si="2"/>
        <v>0</v>
      </c>
      <c r="H141" s="7"/>
    </row>
    <row r="142" spans="1:8" ht="45" x14ac:dyDescent="0.25">
      <c r="A142" s="16" t="s">
        <v>329</v>
      </c>
      <c r="B142" s="12" t="s">
        <v>330</v>
      </c>
      <c r="C142" s="30">
        <v>0</v>
      </c>
      <c r="D142" s="10">
        <v>895660</v>
      </c>
      <c r="E142" s="10">
        <v>0</v>
      </c>
      <c r="F142" s="14">
        <f t="shared" si="3"/>
        <v>0</v>
      </c>
      <c r="G142" s="19">
        <v>0</v>
      </c>
      <c r="H142" s="7"/>
    </row>
    <row r="143" spans="1:8" ht="60" x14ac:dyDescent="0.25">
      <c r="A143" s="16" t="s">
        <v>331</v>
      </c>
      <c r="B143" s="12" t="s">
        <v>334</v>
      </c>
      <c r="C143" s="30">
        <v>0</v>
      </c>
      <c r="D143" s="10">
        <v>895660</v>
      </c>
      <c r="E143" s="10">
        <v>0</v>
      </c>
      <c r="F143" s="14">
        <f t="shared" ref="F143:F144" si="4">E143/D143*100</f>
        <v>0</v>
      </c>
      <c r="G143" s="19">
        <v>0</v>
      </c>
      <c r="H143" s="7"/>
    </row>
    <row r="144" spans="1:8" ht="45" x14ac:dyDescent="0.25">
      <c r="A144" s="16" t="s">
        <v>332</v>
      </c>
      <c r="B144" s="12" t="s">
        <v>333</v>
      </c>
      <c r="C144" s="30">
        <v>0</v>
      </c>
      <c r="D144" s="10">
        <v>3010203</v>
      </c>
      <c r="E144" s="10">
        <v>0</v>
      </c>
      <c r="F144" s="14">
        <f t="shared" si="4"/>
        <v>0</v>
      </c>
      <c r="G144" s="19">
        <v>0</v>
      </c>
      <c r="H144" s="7"/>
    </row>
    <row r="145" spans="1:8" ht="45" x14ac:dyDescent="0.25">
      <c r="A145" s="16" t="s">
        <v>335</v>
      </c>
      <c r="B145" s="12" t="s">
        <v>336</v>
      </c>
      <c r="C145" s="30">
        <v>0</v>
      </c>
      <c r="D145" s="10">
        <v>3010203</v>
      </c>
      <c r="E145" s="10">
        <v>0</v>
      </c>
      <c r="F145" s="14">
        <f t="shared" ref="F145:F151" si="5">E145/D145*100</f>
        <v>0</v>
      </c>
      <c r="G145" s="19">
        <v>0</v>
      </c>
      <c r="H145" s="7"/>
    </row>
    <row r="146" spans="1:8" ht="60" x14ac:dyDescent="0.25">
      <c r="A146" s="16" t="s">
        <v>337</v>
      </c>
      <c r="B146" s="12" t="s">
        <v>339</v>
      </c>
      <c r="C146" s="30">
        <v>0</v>
      </c>
      <c r="D146" s="10">
        <v>1678917</v>
      </c>
      <c r="E146" s="10">
        <v>0</v>
      </c>
      <c r="F146" s="14">
        <f t="shared" si="5"/>
        <v>0</v>
      </c>
      <c r="G146" s="19">
        <v>0</v>
      </c>
      <c r="H146" s="7"/>
    </row>
    <row r="147" spans="1:8" ht="60" x14ac:dyDescent="0.25">
      <c r="A147" s="16" t="s">
        <v>338</v>
      </c>
      <c r="B147" s="12" t="s">
        <v>340</v>
      </c>
      <c r="C147" s="30">
        <v>0</v>
      </c>
      <c r="D147" s="10">
        <v>1678917</v>
      </c>
      <c r="E147" s="10">
        <v>0</v>
      </c>
      <c r="F147" s="14">
        <f t="shared" si="5"/>
        <v>0</v>
      </c>
      <c r="G147" s="19">
        <v>0</v>
      </c>
      <c r="H147" s="7"/>
    </row>
    <row r="148" spans="1:8" ht="75" x14ac:dyDescent="0.25">
      <c r="A148" s="16" t="s">
        <v>341</v>
      </c>
      <c r="B148" s="12" t="s">
        <v>343</v>
      </c>
      <c r="C148" s="30">
        <v>0</v>
      </c>
      <c r="D148" s="10">
        <v>92280</v>
      </c>
      <c r="E148" s="10">
        <v>0</v>
      </c>
      <c r="F148" s="14">
        <f t="shared" si="5"/>
        <v>0</v>
      </c>
      <c r="G148" s="19">
        <v>0</v>
      </c>
      <c r="H148" s="7"/>
    </row>
    <row r="149" spans="1:8" ht="75" x14ac:dyDescent="0.25">
      <c r="A149" s="16" t="s">
        <v>342</v>
      </c>
      <c r="B149" s="12" t="s">
        <v>344</v>
      </c>
      <c r="C149" s="30">
        <v>0</v>
      </c>
      <c r="D149" s="10">
        <v>92280</v>
      </c>
      <c r="E149" s="10">
        <v>0</v>
      </c>
      <c r="F149" s="14">
        <f t="shared" si="5"/>
        <v>0</v>
      </c>
      <c r="G149" s="19">
        <v>0</v>
      </c>
      <c r="H149" s="7"/>
    </row>
    <row r="150" spans="1:8" ht="60" x14ac:dyDescent="0.25">
      <c r="A150" s="16" t="s">
        <v>345</v>
      </c>
      <c r="B150" s="12" t="s">
        <v>346</v>
      </c>
      <c r="C150" s="30">
        <v>0</v>
      </c>
      <c r="D150" s="10">
        <v>8936957</v>
      </c>
      <c r="E150" s="10">
        <v>0</v>
      </c>
      <c r="F150" s="14">
        <f t="shared" si="5"/>
        <v>0</v>
      </c>
      <c r="G150" s="19">
        <v>0</v>
      </c>
      <c r="H150" s="7"/>
    </row>
    <row r="151" spans="1:8" ht="60" x14ac:dyDescent="0.25">
      <c r="A151" s="16" t="s">
        <v>347</v>
      </c>
      <c r="B151" s="12" t="s">
        <v>348</v>
      </c>
      <c r="C151" s="30">
        <v>0</v>
      </c>
      <c r="D151" s="10">
        <v>8936957</v>
      </c>
      <c r="E151" s="10">
        <v>0</v>
      </c>
      <c r="F151" s="14">
        <f t="shared" si="5"/>
        <v>0</v>
      </c>
      <c r="G151" s="19">
        <v>0</v>
      </c>
      <c r="H151" s="7"/>
    </row>
    <row r="152" spans="1:8" ht="30" customHeight="1" x14ac:dyDescent="0.25">
      <c r="A152" s="16" t="s">
        <v>220</v>
      </c>
      <c r="B152" s="12" t="s">
        <v>112</v>
      </c>
      <c r="C152" s="30">
        <v>0</v>
      </c>
      <c r="D152" s="10">
        <v>2737080</v>
      </c>
      <c r="E152" s="10">
        <v>0</v>
      </c>
      <c r="F152" s="14">
        <f t="shared" si="3"/>
        <v>0</v>
      </c>
      <c r="G152" s="19">
        <v>0</v>
      </c>
      <c r="H152" s="7"/>
    </row>
    <row r="153" spans="1:8" ht="45" x14ac:dyDescent="0.25">
      <c r="A153" s="16" t="s">
        <v>221</v>
      </c>
      <c r="B153" s="12" t="s">
        <v>113</v>
      </c>
      <c r="C153" s="30">
        <v>0</v>
      </c>
      <c r="D153" s="10">
        <v>2737080</v>
      </c>
      <c r="E153" s="10">
        <v>0</v>
      </c>
      <c r="F153" s="14">
        <f t="shared" si="3"/>
        <v>0</v>
      </c>
      <c r="G153" s="19">
        <v>0</v>
      </c>
      <c r="H153" s="7"/>
    </row>
    <row r="154" spans="1:8" ht="30" x14ac:dyDescent="0.25">
      <c r="A154" s="16" t="s">
        <v>222</v>
      </c>
      <c r="B154" s="12" t="s">
        <v>114</v>
      </c>
      <c r="C154" s="30"/>
      <c r="D154" s="10">
        <v>373778</v>
      </c>
      <c r="E154" s="10">
        <v>335144.37</v>
      </c>
      <c r="F154" s="14">
        <f t="shared" si="3"/>
        <v>89.664017143866147</v>
      </c>
      <c r="G154" s="19">
        <v>0</v>
      </c>
      <c r="H154" s="7"/>
    </row>
    <row r="155" spans="1:8" ht="30" x14ac:dyDescent="0.25">
      <c r="A155" s="16" t="s">
        <v>223</v>
      </c>
      <c r="B155" s="12" t="s">
        <v>115</v>
      </c>
      <c r="C155" s="30">
        <v>0</v>
      </c>
      <c r="D155" s="10">
        <v>373778</v>
      </c>
      <c r="E155" s="10">
        <v>335144.37</v>
      </c>
      <c r="F155" s="14">
        <f t="shared" si="3"/>
        <v>89.664017143866147</v>
      </c>
      <c r="G155" s="19">
        <v>0</v>
      </c>
      <c r="H155" s="7"/>
    </row>
    <row r="156" spans="1:8" ht="75" x14ac:dyDescent="0.25">
      <c r="A156" s="16" t="s">
        <v>349</v>
      </c>
      <c r="B156" s="12" t="s">
        <v>350</v>
      </c>
      <c r="C156" s="30"/>
      <c r="D156" s="10">
        <v>4880026.5</v>
      </c>
      <c r="E156" s="10">
        <v>0</v>
      </c>
      <c r="F156" s="14">
        <f t="shared" si="3"/>
        <v>0</v>
      </c>
      <c r="G156" s="19">
        <v>0</v>
      </c>
      <c r="H156" s="7"/>
    </row>
    <row r="157" spans="1:8" ht="75" x14ac:dyDescent="0.25">
      <c r="A157" s="16" t="s">
        <v>351</v>
      </c>
      <c r="B157" s="12" t="s">
        <v>352</v>
      </c>
      <c r="C157" s="30">
        <v>0</v>
      </c>
      <c r="D157" s="10">
        <v>4880026.5</v>
      </c>
      <c r="E157" s="10">
        <v>0</v>
      </c>
      <c r="F157" s="14">
        <f t="shared" si="3"/>
        <v>0</v>
      </c>
      <c r="G157" s="19">
        <v>0</v>
      </c>
      <c r="H157" s="7"/>
    </row>
    <row r="158" spans="1:8" ht="17.25" customHeight="1" x14ac:dyDescent="0.25">
      <c r="A158" s="16" t="s">
        <v>224</v>
      </c>
      <c r="B158" s="12" t="s">
        <v>77</v>
      </c>
      <c r="C158" s="30">
        <v>0</v>
      </c>
      <c r="D158" s="10">
        <v>39862771.659999996</v>
      </c>
      <c r="E158" s="10">
        <v>0</v>
      </c>
      <c r="F158" s="14">
        <f t="shared" si="3"/>
        <v>0</v>
      </c>
      <c r="G158" s="19">
        <v>0</v>
      </c>
      <c r="H158" s="7"/>
    </row>
    <row r="159" spans="1:8" ht="30" x14ac:dyDescent="0.25">
      <c r="A159" s="16" t="s">
        <v>225</v>
      </c>
      <c r="B159" s="12" t="s">
        <v>78</v>
      </c>
      <c r="C159" s="30">
        <v>0</v>
      </c>
      <c r="D159" s="10">
        <v>39862771.659999996</v>
      </c>
      <c r="E159" s="10">
        <v>0</v>
      </c>
      <c r="F159" s="14">
        <f t="shared" si="3"/>
        <v>0</v>
      </c>
      <c r="G159" s="19">
        <v>0</v>
      </c>
      <c r="H159" s="7"/>
    </row>
    <row r="160" spans="1:8" ht="30.75" customHeight="1" x14ac:dyDescent="0.25">
      <c r="A160" s="15" t="s">
        <v>226</v>
      </c>
      <c r="B160" s="11" t="s">
        <v>79</v>
      </c>
      <c r="C160" s="29">
        <v>57145719.509999998</v>
      </c>
      <c r="D160" s="9">
        <v>290908179.80000001</v>
      </c>
      <c r="E160" s="9">
        <v>58261035.82</v>
      </c>
      <c r="F160" s="13">
        <f t="shared" si="3"/>
        <v>20.027293787357436</v>
      </c>
      <c r="G160" s="20">
        <f t="shared" si="2"/>
        <v>101.95170577877637</v>
      </c>
      <c r="H160" s="7"/>
    </row>
    <row r="161" spans="1:8" ht="45" x14ac:dyDescent="0.25">
      <c r="A161" s="16" t="s">
        <v>227</v>
      </c>
      <c r="B161" s="12" t="s">
        <v>80</v>
      </c>
      <c r="C161" s="30">
        <v>56507373.939999998</v>
      </c>
      <c r="D161" s="10">
        <v>276148871.5</v>
      </c>
      <c r="E161" s="10">
        <v>57628763.5</v>
      </c>
      <c r="F161" s="14">
        <f t="shared" si="3"/>
        <v>20.868730401456663</v>
      </c>
      <c r="G161" s="19">
        <f t="shared" si="2"/>
        <v>101.98450128153311</v>
      </c>
      <c r="H161" s="7"/>
    </row>
    <row r="162" spans="1:8" ht="45" x14ac:dyDescent="0.25">
      <c r="A162" s="16" t="s">
        <v>228</v>
      </c>
      <c r="B162" s="12" t="s">
        <v>81</v>
      </c>
      <c r="C162" s="30">
        <v>56507373.939999998</v>
      </c>
      <c r="D162" s="10">
        <v>276148871.5</v>
      </c>
      <c r="E162" s="10">
        <v>57628763.5</v>
      </c>
      <c r="F162" s="14">
        <f t="shared" si="3"/>
        <v>20.868730401456663</v>
      </c>
      <c r="G162" s="19">
        <f t="shared" si="2"/>
        <v>101.98450128153311</v>
      </c>
      <c r="H162" s="7"/>
    </row>
    <row r="163" spans="1:8" ht="90" x14ac:dyDescent="0.25">
      <c r="A163" s="16" t="s">
        <v>229</v>
      </c>
      <c r="B163" s="12" t="s">
        <v>82</v>
      </c>
      <c r="C163" s="30">
        <v>449996.07</v>
      </c>
      <c r="D163" s="10">
        <v>3416233</v>
      </c>
      <c r="E163" s="10">
        <v>470514.32</v>
      </c>
      <c r="F163" s="14">
        <f t="shared" si="3"/>
        <v>13.772898979665616</v>
      </c>
      <c r="G163" s="19">
        <f t="shared" si="2"/>
        <v>104.55965093206258</v>
      </c>
      <c r="H163" s="7"/>
    </row>
    <row r="164" spans="1:8" ht="88.5" customHeight="1" x14ac:dyDescent="0.25">
      <c r="A164" s="16" t="s">
        <v>230</v>
      </c>
      <c r="B164" s="12" t="s">
        <v>83</v>
      </c>
      <c r="C164" s="30">
        <v>449996.07</v>
      </c>
      <c r="D164" s="10">
        <v>3416233</v>
      </c>
      <c r="E164" s="10">
        <v>470514.32</v>
      </c>
      <c r="F164" s="14">
        <f t="shared" si="3"/>
        <v>13.772898979665616</v>
      </c>
      <c r="G164" s="19">
        <f t="shared" si="2"/>
        <v>104.55965093206258</v>
      </c>
      <c r="H164" s="7"/>
    </row>
    <row r="165" spans="1:8" ht="75.75" customHeight="1" x14ac:dyDescent="0.25">
      <c r="A165" s="16" t="s">
        <v>231</v>
      </c>
      <c r="B165" s="12" t="s">
        <v>84</v>
      </c>
      <c r="C165" s="30">
        <v>0</v>
      </c>
      <c r="D165" s="10">
        <v>10035960</v>
      </c>
      <c r="E165" s="10">
        <v>0</v>
      </c>
      <c r="F165" s="14">
        <f t="shared" si="3"/>
        <v>0</v>
      </c>
      <c r="G165" s="19">
        <v>0</v>
      </c>
      <c r="H165" s="7"/>
    </row>
    <row r="166" spans="1:8" ht="75" x14ac:dyDescent="0.25">
      <c r="A166" s="16" t="s">
        <v>232</v>
      </c>
      <c r="B166" s="12" t="s">
        <v>85</v>
      </c>
      <c r="C166" s="30">
        <v>0</v>
      </c>
      <c r="D166" s="10">
        <v>10035960</v>
      </c>
      <c r="E166" s="10">
        <v>0</v>
      </c>
      <c r="F166" s="14">
        <f t="shared" si="3"/>
        <v>0</v>
      </c>
      <c r="G166" s="19">
        <v>0</v>
      </c>
      <c r="H166" s="7"/>
    </row>
    <row r="167" spans="1:8" ht="45" x14ac:dyDescent="0.25">
      <c r="A167" s="16" t="s">
        <v>233</v>
      </c>
      <c r="B167" s="12" t="s">
        <v>86</v>
      </c>
      <c r="C167" s="30">
        <v>188349.5</v>
      </c>
      <c r="D167" s="10">
        <v>647032</v>
      </c>
      <c r="E167" s="10">
        <v>161758</v>
      </c>
      <c r="F167" s="14">
        <f t="shared" si="3"/>
        <v>25</v>
      </c>
      <c r="G167" s="19">
        <f t="shared" ref="G167:G181" si="6">E167/C167*100</f>
        <v>85.881831382615829</v>
      </c>
      <c r="H167" s="7"/>
    </row>
    <row r="168" spans="1:8" ht="61.5" customHeight="1" x14ac:dyDescent="0.25">
      <c r="A168" s="16" t="s">
        <v>234</v>
      </c>
      <c r="B168" s="12" t="s">
        <v>87</v>
      </c>
      <c r="C168" s="30">
        <v>188349.5</v>
      </c>
      <c r="D168" s="10">
        <v>647032</v>
      </c>
      <c r="E168" s="10">
        <v>161758</v>
      </c>
      <c r="F168" s="14">
        <f t="shared" si="3"/>
        <v>25</v>
      </c>
      <c r="G168" s="19">
        <f t="shared" si="6"/>
        <v>85.881831382615829</v>
      </c>
      <c r="H168" s="7"/>
    </row>
    <row r="169" spans="1:8" ht="63" customHeight="1" x14ac:dyDescent="0.25">
      <c r="A169" s="16" t="s">
        <v>235</v>
      </c>
      <c r="B169" s="12" t="s">
        <v>88</v>
      </c>
      <c r="C169" s="30">
        <v>0</v>
      </c>
      <c r="D169" s="10">
        <v>23780</v>
      </c>
      <c r="E169" s="10">
        <v>0</v>
      </c>
      <c r="F169" s="14">
        <f t="shared" si="3"/>
        <v>0</v>
      </c>
      <c r="G169" s="19">
        <v>0</v>
      </c>
      <c r="H169" s="7"/>
    </row>
    <row r="170" spans="1:8" ht="75" x14ac:dyDescent="0.25">
      <c r="A170" s="16" t="s">
        <v>236</v>
      </c>
      <c r="B170" s="12" t="s">
        <v>89</v>
      </c>
      <c r="C170" s="30">
        <v>0</v>
      </c>
      <c r="D170" s="10">
        <v>23780</v>
      </c>
      <c r="E170" s="10">
        <v>0</v>
      </c>
      <c r="F170" s="14">
        <f t="shared" si="3"/>
        <v>0</v>
      </c>
      <c r="G170" s="19">
        <v>0</v>
      </c>
      <c r="H170" s="7"/>
    </row>
    <row r="171" spans="1:8" ht="60" x14ac:dyDescent="0.25">
      <c r="A171" s="16" t="s">
        <v>237</v>
      </c>
      <c r="B171" s="12" t="s">
        <v>90</v>
      </c>
      <c r="C171" s="30">
        <v>0</v>
      </c>
      <c r="D171" s="10">
        <v>180041.3</v>
      </c>
      <c r="E171" s="10">
        <v>0</v>
      </c>
      <c r="F171" s="14">
        <f t="shared" si="3"/>
        <v>0</v>
      </c>
      <c r="G171" s="19">
        <v>0</v>
      </c>
      <c r="H171" s="7"/>
    </row>
    <row r="172" spans="1:8" ht="60" x14ac:dyDescent="0.25">
      <c r="A172" s="16" t="s">
        <v>238</v>
      </c>
      <c r="B172" s="12" t="s">
        <v>91</v>
      </c>
      <c r="C172" s="30">
        <v>0</v>
      </c>
      <c r="D172" s="10">
        <v>180041.3</v>
      </c>
      <c r="E172" s="10">
        <v>0</v>
      </c>
      <c r="F172" s="14">
        <f t="shared" si="3"/>
        <v>0</v>
      </c>
      <c r="G172" s="19">
        <v>0</v>
      </c>
      <c r="H172" s="7"/>
    </row>
    <row r="173" spans="1:8" ht="30" x14ac:dyDescent="0.25">
      <c r="A173" s="16" t="s">
        <v>353</v>
      </c>
      <c r="B173" s="12" t="s">
        <v>354</v>
      </c>
      <c r="C173" s="30">
        <v>0</v>
      </c>
      <c r="D173" s="10">
        <v>456262</v>
      </c>
      <c r="E173" s="10">
        <v>0</v>
      </c>
      <c r="F173" s="14">
        <f t="shared" si="3"/>
        <v>0</v>
      </c>
      <c r="G173" s="19">
        <v>0</v>
      </c>
      <c r="H173" s="7"/>
    </row>
    <row r="174" spans="1:8" ht="45" x14ac:dyDescent="0.25">
      <c r="A174" s="16" t="s">
        <v>355</v>
      </c>
      <c r="B174" s="12" t="s">
        <v>356</v>
      </c>
      <c r="C174" s="30">
        <v>0</v>
      </c>
      <c r="D174" s="10">
        <v>456262</v>
      </c>
      <c r="E174" s="10">
        <v>0</v>
      </c>
      <c r="F174" s="14">
        <f t="shared" ref="F174" si="7">E174/D174*100</f>
        <v>0</v>
      </c>
      <c r="G174" s="19">
        <v>0</v>
      </c>
      <c r="H174" s="7"/>
    </row>
    <row r="175" spans="1:8" ht="21.75" customHeight="1" x14ac:dyDescent="0.25">
      <c r="A175" s="15" t="s">
        <v>239</v>
      </c>
      <c r="B175" s="11" t="s">
        <v>92</v>
      </c>
      <c r="C175" s="29">
        <v>3101000</v>
      </c>
      <c r="D175" s="9">
        <v>22519992</v>
      </c>
      <c r="E175" s="9">
        <v>5649805.2699999996</v>
      </c>
      <c r="F175" s="13">
        <f t="shared" si="3"/>
        <v>25.087954160907337</v>
      </c>
      <c r="G175" s="20">
        <f t="shared" si="6"/>
        <v>182.19301096420509</v>
      </c>
      <c r="H175" s="7"/>
    </row>
    <row r="176" spans="1:8" ht="75" x14ac:dyDescent="0.25">
      <c r="A176" s="16" t="s">
        <v>240</v>
      </c>
      <c r="B176" s="12" t="s">
        <v>93</v>
      </c>
      <c r="C176" s="30">
        <v>3101000</v>
      </c>
      <c r="D176" s="10">
        <v>22519992</v>
      </c>
      <c r="E176" s="10">
        <v>5649805.2699999996</v>
      </c>
      <c r="F176" s="14">
        <f t="shared" si="3"/>
        <v>25.087954160907337</v>
      </c>
      <c r="G176" s="19">
        <f t="shared" si="6"/>
        <v>182.19301096420509</v>
      </c>
      <c r="H176" s="7"/>
    </row>
    <row r="177" spans="1:8" ht="76.5" customHeight="1" x14ac:dyDescent="0.25">
      <c r="A177" s="16" t="s">
        <v>241</v>
      </c>
      <c r="B177" s="12" t="s">
        <v>94</v>
      </c>
      <c r="C177" s="30">
        <v>3101000</v>
      </c>
      <c r="D177" s="10">
        <v>22519992</v>
      </c>
      <c r="E177" s="10">
        <v>5649805.2699999996</v>
      </c>
      <c r="F177" s="14">
        <f t="shared" si="3"/>
        <v>25.087954160907337</v>
      </c>
      <c r="G177" s="19">
        <f t="shared" si="6"/>
        <v>182.19301096420509</v>
      </c>
      <c r="H177" s="7"/>
    </row>
    <row r="178" spans="1:8" ht="31.5" customHeight="1" x14ac:dyDescent="0.25">
      <c r="A178" s="15" t="s">
        <v>242</v>
      </c>
      <c r="B178" s="11" t="s">
        <v>116</v>
      </c>
      <c r="C178" s="29">
        <v>0</v>
      </c>
      <c r="D178" s="9">
        <v>150000</v>
      </c>
      <c r="E178" s="9">
        <v>0</v>
      </c>
      <c r="F178" s="13">
        <f t="shared" si="3"/>
        <v>0</v>
      </c>
      <c r="G178" s="19">
        <v>0</v>
      </c>
      <c r="H178" s="7"/>
    </row>
    <row r="179" spans="1:8" ht="30" customHeight="1" x14ac:dyDescent="0.25">
      <c r="A179" s="16" t="s">
        <v>243</v>
      </c>
      <c r="B179" s="12" t="s">
        <v>117</v>
      </c>
      <c r="C179" s="30">
        <v>0</v>
      </c>
      <c r="D179" s="10">
        <v>150000</v>
      </c>
      <c r="E179" s="10">
        <v>0</v>
      </c>
      <c r="F179" s="14">
        <f t="shared" si="3"/>
        <v>0</v>
      </c>
      <c r="G179" s="19">
        <v>0</v>
      </c>
      <c r="H179" s="7"/>
    </row>
    <row r="180" spans="1:8" ht="27" customHeight="1" x14ac:dyDescent="0.25">
      <c r="A180" s="16" t="s">
        <v>244</v>
      </c>
      <c r="B180" s="12" t="s">
        <v>117</v>
      </c>
      <c r="C180" s="30">
        <v>0</v>
      </c>
      <c r="D180" s="10">
        <v>150000</v>
      </c>
      <c r="E180" s="10">
        <v>0</v>
      </c>
      <c r="F180" s="14">
        <f t="shared" ref="F180:F181" si="8">E180/D180*100</f>
        <v>0</v>
      </c>
      <c r="G180" s="19">
        <v>0</v>
      </c>
      <c r="H180" s="7"/>
    </row>
    <row r="181" spans="1:8" ht="18.75" customHeight="1" x14ac:dyDescent="0.25">
      <c r="A181" s="17"/>
      <c r="B181" s="11" t="s">
        <v>95</v>
      </c>
      <c r="C181" s="29">
        <v>121379268.76000001</v>
      </c>
      <c r="D181" s="9">
        <v>645065844.96000004</v>
      </c>
      <c r="E181" s="9">
        <v>131038093.7</v>
      </c>
      <c r="F181" s="13">
        <f t="shared" si="8"/>
        <v>20.313909769649261</v>
      </c>
      <c r="G181" s="20">
        <f t="shared" si="6"/>
        <v>107.95755736434542</v>
      </c>
      <c r="H181" s="7"/>
    </row>
  </sheetData>
  <mergeCells count="1">
    <mergeCell ref="A1:G1"/>
  </mergeCells>
  <pageMargins left="0.59055118110236227" right="0.39370078740157483" top="0.78740157480314965" bottom="0.78740157480314965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2020-04-22T11:52:13Z</dcterms:modified>
</cp:coreProperties>
</file>